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6900" windowWidth="23685" windowHeight="6045" tabRatio="795"/>
  </bookViews>
  <sheets>
    <sheet name="Whole Bldg New" sheetId="26" r:id="rId1"/>
    <sheet name="Space-by-Space New" sheetId="25" r:id="rId2"/>
  </sheets>
  <definedNames>
    <definedName name="CFM">#REF!</definedName>
    <definedName name="CPD">#REF!</definedName>
    <definedName name="ECB">#REF!</definedName>
    <definedName name="ECBasic">#REF!</definedName>
    <definedName name="GAS">#REF!</definedName>
    <definedName name="NACM">#REF!</definedName>
    <definedName name="NACMWB">#REF!</definedName>
    <definedName name="NREL">#REF!</definedName>
    <definedName name="NRELPBA">#REF!</definedName>
    <definedName name="NRELWB">#REF!</definedName>
    <definedName name="PBAPLUS">#REF!</definedName>
    <definedName name="SDF">#REF!</definedName>
  </definedNames>
  <calcPr calcId="145621"/>
</workbook>
</file>

<file path=xl/sharedStrings.xml><?xml version="1.0" encoding="utf-8"?>
<sst xmlns="http://schemas.openxmlformats.org/spreadsheetml/2006/main" count="273" uniqueCount="126">
  <si>
    <t>per person</t>
  </si>
  <si>
    <t>Lighting</t>
  </si>
  <si>
    <t>Classroom Building</t>
  </si>
  <si>
    <t>Corridors, Restrooms, Stairs, and Support Areas</t>
  </si>
  <si>
    <t>Dry Cleaning (Coin Operated)</t>
  </si>
  <si>
    <t>Dry Cleaning (Full Service Commercial)</t>
  </si>
  <si>
    <t>Hotel Function Area (Note 10)</t>
  </si>
  <si>
    <t>Housing, Public and Common Areas: Multi-family, Dormitory</t>
  </si>
  <si>
    <t>Housing, Public and Common Areas:, Senior Housing</t>
  </si>
  <si>
    <t>Kitchen, Food Preparation</t>
  </si>
  <si>
    <t>Laboratory, Scientific</t>
  </si>
  <si>
    <t>Laundry</t>
  </si>
  <si>
    <t>Library, Reading Areas</t>
  </si>
  <si>
    <t>Library, Stacks</t>
  </si>
  <si>
    <t>Lobby, Hotel</t>
  </si>
  <si>
    <t>Lobby, Main Entry</t>
  </si>
  <si>
    <t>Locker/Dressing Room</t>
  </si>
  <si>
    <t>Lounge, Recreation (Note 10)</t>
  </si>
  <si>
    <t>Malls  and Atria (Note 10)</t>
  </si>
  <si>
    <t>Medical and Clinical Care</t>
  </si>
  <si>
    <t>Office  (Greater than 250 square feet in floor area)</t>
  </si>
  <si>
    <t>Office  (250 square feet in floor area or less)</t>
  </si>
  <si>
    <t>Police Station and Fire Station</t>
  </si>
  <si>
    <t>Retail Merchandise Sales, Wholesale Showroom (Note 10)</t>
  </si>
  <si>
    <t>Tenant Lease Space</t>
  </si>
  <si>
    <t>Theater, Motion Picture) (Note 10)</t>
  </si>
  <si>
    <t>Theater, Performance) (Note 10)</t>
  </si>
  <si>
    <t>Transportation Function (Note 10)</t>
  </si>
  <si>
    <t>Waiting Area</t>
  </si>
  <si>
    <t xml:space="preserve">[i] </t>
  </si>
  <si>
    <t>From Benya, July 2006 Workshop, Changes to Lighting Power Density Values: Bringing Certain Values in  Line with Standard 90.1, http://www.energy.ca.gov/title24/2008standards/documents/2006-07-12_workshop/MEASURE_BLD_02.PDF</t>
  </si>
  <si>
    <t>W/ft²</t>
  </si>
  <si>
    <t>Sports Arena, Indoor Playing Area</t>
  </si>
  <si>
    <t>Hotel/Motel Guest Room (9)</t>
  </si>
  <si>
    <t>Ventilation</t>
  </si>
  <si>
    <t>Hot water</t>
  </si>
  <si>
    <t>Btu/h per person</t>
  </si>
  <si>
    <t>High-Rise Residential Living Spaces (9)</t>
  </si>
  <si>
    <t>Latent heat</t>
  </si>
  <si>
    <t>Sensible heat</t>
  </si>
  <si>
    <t>People</t>
  </si>
  <si>
    <t>Religious Worship Area (Note 10)</t>
  </si>
  <si>
    <t>Auditorium Area (Note 10)</t>
  </si>
  <si>
    <t xml:space="preserve">Auto Repair Area </t>
  </si>
  <si>
    <t>Bar, Cocktail Lounge and Casino Areas (Note 10)</t>
  </si>
  <si>
    <t>Beauty Salon Area</t>
  </si>
  <si>
    <t>Classrooms, Lecture, Training, Vocational Areas</t>
  </si>
  <si>
    <t>Civic Meeting Place Area (Note 10)</t>
  </si>
  <si>
    <t>Commercial and Industrial Storage Areas (conditioned or unconditioned)</t>
  </si>
  <si>
    <t>Commercial and Industrial Storage Areas (refrigerated)</t>
  </si>
  <si>
    <t>Convention, Conference, Multipurpose and Meeting Center Areas (Note 10)</t>
  </si>
  <si>
    <t>Dining Area (Note 10)</t>
  </si>
  <si>
    <t>Electrical, Mechanical, Telephone Rooms</t>
  </si>
  <si>
    <t>Exercise Center, Gymnasium Areas</t>
  </si>
  <si>
    <t>Exhibit, Museum Areas (Note 10)</t>
  </si>
  <si>
    <t>Auditorium Building</t>
  </si>
  <si>
    <t>Commercial and Industrial Storage Buildings</t>
  </si>
  <si>
    <t>Convention Center Building</t>
  </si>
  <si>
    <t>Financial Institution Buildings</t>
  </si>
  <si>
    <t>General Commercial Building/Industrial Work Buildings</t>
  </si>
  <si>
    <r>
      <t>Grocery Store</t>
    </r>
    <r>
      <rPr>
        <sz val="10"/>
        <rFont val="Arial"/>
        <family val="2"/>
      </rPr>
      <t xml:space="preserve"> Buildings</t>
    </r>
  </si>
  <si>
    <t>Library Building</t>
  </si>
  <si>
    <t>Medical Building/Clinic Building</t>
  </si>
  <si>
    <t>Office Building</t>
  </si>
  <si>
    <t>Parking Garage Building</t>
  </si>
  <si>
    <t>Religious Facility Buildings</t>
  </si>
  <si>
    <t>Restaurant Buildings</t>
  </si>
  <si>
    <t>School Building</t>
  </si>
  <si>
    <t>Theater Building</t>
  </si>
  <si>
    <t>All other buildings</t>
  </si>
  <si>
    <t>Financial Transaction Area</t>
  </si>
  <si>
    <t>General Commercial and Industrial Work Areas, Low Bay</t>
  </si>
  <si>
    <t>General Commercial and Industrial Work Areas, High Bay</t>
  </si>
  <si>
    <t>General Commercial and Industrial Work Areas, Precision</t>
  </si>
  <si>
    <t>Grocery Sales Areas (Note 10)</t>
  </si>
  <si>
    <t>2013 NACM Space Type</t>
  </si>
  <si>
    <t>2013 NACM</t>
  </si>
  <si>
    <t># per 1000 ft²</t>
  </si>
  <si>
    <t>CFM/ft²</t>
  </si>
  <si>
    <t>Data Center Buildings (note 9)</t>
  </si>
  <si>
    <t>Note 11: data center equipment shall be specified by the user as process load.</t>
  </si>
  <si>
    <t>Computer Room (Note 11)</t>
  </si>
  <si>
    <t>Parking Garage  Area Dedicated Ramps</t>
  </si>
  <si>
    <t>Parking Garage Area Daylight Adaptation Zones</t>
  </si>
  <si>
    <t>Schedule</t>
  </si>
  <si>
    <t>Assembly</t>
  </si>
  <si>
    <t>School</t>
  </si>
  <si>
    <t>Warehouse</t>
  </si>
  <si>
    <t>Data Center</t>
  </si>
  <si>
    <t>Office</t>
  </si>
  <si>
    <t>Light Manuf</t>
  </si>
  <si>
    <t>Health</t>
  </si>
  <si>
    <t>Parking</t>
  </si>
  <si>
    <t>Restaurant</t>
  </si>
  <si>
    <t>Retail</t>
  </si>
  <si>
    <t>Lab</t>
  </si>
  <si>
    <t>High-Rise Residential</t>
  </si>
  <si>
    <t>Hotel Function</t>
  </si>
  <si>
    <t>Residential w/ Setback</t>
  </si>
  <si>
    <t>Residential w/o Setback</t>
  </si>
  <si>
    <t xml:space="preserve"> </t>
  </si>
  <si>
    <t>Parking Garage Building, Parking Area</t>
  </si>
  <si>
    <t>All Others (including unleased tenant space in multi-tenant facilities)</t>
  </si>
  <si>
    <t>Videoconferencing Studio (Note S1)</t>
  </si>
  <si>
    <t>Receptacle Inventory Coefficients</t>
  </si>
  <si>
    <t>C</t>
  </si>
  <si>
    <t>PDMisc</t>
  </si>
  <si>
    <t>D</t>
  </si>
  <si>
    <t>Process Load</t>
  </si>
  <si>
    <t>Refrig Load</t>
  </si>
  <si>
    <t>W/ft2</t>
  </si>
  <si>
    <t>N/A</t>
  </si>
  <si>
    <t>Gas Appl Load</t>
  </si>
  <si>
    <t>Btu/h-ft2</t>
  </si>
  <si>
    <t>Note 10.</t>
  </si>
  <si>
    <t xml:space="preserve">For these occupancies, when the proposed design is required to have demand control ventilation by §121(c) 3 the ventilation rate is the minimum that would occur at any time during occupied hours. Additional ventilation </t>
  </si>
  <si>
    <t xml:space="preserve">would be provided through demand controlled ventilation to maintain CO2 levels according to §120.1. </t>
  </si>
  <si>
    <t>Note 11.</t>
  </si>
  <si>
    <t>For data centers the process load from the servers and UPS shall be as designed, with the baseline same as proposed.</t>
  </si>
  <si>
    <t xml:space="preserve">Note S1: </t>
  </si>
  <si>
    <t>Videoconferencing studios may install up to an additional 1.5 W/ft2 for videoconferencing rooms that meet all requirements in section 140.6(c)2Gvii.</t>
  </si>
  <si>
    <t>note 7</t>
  </si>
  <si>
    <t>note 9</t>
  </si>
  <si>
    <t>Note 9 - Receptacle Load shall be specified by the user.</t>
  </si>
  <si>
    <t>Load W/ft²</t>
  </si>
  <si>
    <t>Receptacle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</si>
</sst>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0" xfId="0" applyFont="1" applyFill="1"/>
    <xf numFmtId="0" fontId="0" fillId="0" borderId="0" xfId="0" applyFill="1" applyAlignment="1">
      <alignment horizontal="right"/>
    </xf>
    <xf numFmtId="0" fontId="5" fillId="0" borderId="0" xfId="0" applyFont="1"/>
    <xf numFmtId="2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164" fontId="0" fillId="0" borderId="0" xfId="0" applyNumberFormat="1" applyFill="1"/>
    <xf numFmtId="0" fontId="1" fillId="0" borderId="0" xfId="0" applyFont="1" applyFill="1" applyAlignment="1">
      <alignment horizontal="right"/>
    </xf>
    <xf numFmtId="2" fontId="0" fillId="0" borderId="0" xfId="0" applyNumberFormat="1" applyFill="1"/>
    <xf numFmtId="0" fontId="2" fillId="0" borderId="0" xfId="0" applyFont="1" applyFill="1"/>
    <xf numFmtId="0" fontId="1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2" fontId="5" fillId="0" borderId="0" xfId="0" applyNumberFormat="1" applyFont="1" applyFill="1"/>
    <xf numFmtId="0" fontId="5" fillId="0" borderId="0" xfId="0" applyFont="1" applyFill="1" applyAlignment="1">
      <alignment horizontal="right"/>
    </xf>
  </cellXfs>
  <cellStyles count="1">
    <cellStyle name="Normal" xfId="0" builtinId="0"/>
  </cellStyles>
  <dxfs count="102"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R19" sqref="R19"/>
    </sheetView>
  </sheetViews>
  <sheetFormatPr defaultRowHeight="12.75" x14ac:dyDescent="0.2"/>
  <cols>
    <col min="1" max="1" width="41.42578125" customWidth="1"/>
    <col min="2" max="2" width="15" customWidth="1"/>
    <col min="3" max="3" width="13.140625" bestFit="1" customWidth="1"/>
    <col min="4" max="4" width="10.7109375" bestFit="1" customWidth="1"/>
    <col min="5" max="5" width="11" bestFit="1" customWidth="1"/>
    <col min="6" max="8" width="15.7109375" hidden="1" customWidth="1"/>
    <col min="9" max="9" width="15.28515625" customWidth="1"/>
    <col min="10" max="10" width="10.7109375" customWidth="1"/>
    <col min="11" max="11" width="10.140625" bestFit="1" customWidth="1"/>
    <col min="12" max="12" width="15.7109375" hidden="1" customWidth="1"/>
    <col min="13" max="13" width="11.28515625" bestFit="1" customWidth="1"/>
    <col min="14" max="14" width="13.5703125" customWidth="1"/>
  </cols>
  <sheetData>
    <row r="1" spans="1:14" x14ac:dyDescent="0.2">
      <c r="A1" s="2" t="s">
        <v>76</v>
      </c>
      <c r="B1" s="3" t="s">
        <v>40</v>
      </c>
      <c r="C1" s="3" t="s">
        <v>39</v>
      </c>
      <c r="D1" s="3" t="s">
        <v>38</v>
      </c>
      <c r="E1" s="4" t="s">
        <v>125</v>
      </c>
      <c r="F1" s="10" t="s">
        <v>104</v>
      </c>
      <c r="G1" s="11"/>
      <c r="H1" s="11"/>
      <c r="I1" s="3" t="s">
        <v>35</v>
      </c>
      <c r="J1" s="3" t="s">
        <v>1</v>
      </c>
      <c r="K1" s="3" t="s">
        <v>34</v>
      </c>
      <c r="L1" s="4" t="s">
        <v>112</v>
      </c>
      <c r="M1" s="4" t="s">
        <v>109</v>
      </c>
      <c r="N1" s="4" t="s">
        <v>84</v>
      </c>
    </row>
    <row r="2" spans="1:14" x14ac:dyDescent="0.2">
      <c r="A2" s="1"/>
      <c r="B2" s="12" t="s">
        <v>77</v>
      </c>
      <c r="C2" s="12" t="s">
        <v>0</v>
      </c>
      <c r="D2" s="13" t="s">
        <v>0</v>
      </c>
      <c r="E2" s="12" t="s">
        <v>124</v>
      </c>
      <c r="F2" s="12" t="s">
        <v>105</v>
      </c>
      <c r="G2" s="12" t="s">
        <v>106</v>
      </c>
      <c r="H2" s="12" t="s">
        <v>107</v>
      </c>
      <c r="I2" s="14" t="s">
        <v>36</v>
      </c>
      <c r="J2" s="12" t="s">
        <v>31</v>
      </c>
      <c r="K2" s="12" t="s">
        <v>78</v>
      </c>
      <c r="L2" s="12" t="s">
        <v>113</v>
      </c>
      <c r="M2" s="12" t="s">
        <v>110</v>
      </c>
      <c r="N2" s="1"/>
    </row>
    <row r="3" spans="1:14" x14ac:dyDescent="0.2">
      <c r="A3" s="1" t="s">
        <v>55</v>
      </c>
      <c r="B3" s="1">
        <v>143</v>
      </c>
      <c r="C3" s="1">
        <v>245</v>
      </c>
      <c r="D3" s="1">
        <v>105</v>
      </c>
      <c r="E3" s="1">
        <v>1</v>
      </c>
      <c r="F3" s="8">
        <v>2</v>
      </c>
      <c r="G3" s="8">
        <v>0.5481284664480347</v>
      </c>
      <c r="H3" s="8">
        <v>0.77900000000000003</v>
      </c>
      <c r="I3" s="1">
        <v>60</v>
      </c>
      <c r="J3" s="15">
        <v>1.5</v>
      </c>
      <c r="K3" s="1">
        <v>1.07</v>
      </c>
      <c r="L3" s="1">
        <v>0.04</v>
      </c>
      <c r="M3" s="1">
        <v>0.03</v>
      </c>
      <c r="N3" s="6" t="s">
        <v>85</v>
      </c>
    </row>
    <row r="4" spans="1:14" x14ac:dyDescent="0.2">
      <c r="A4" s="1" t="s">
        <v>2</v>
      </c>
      <c r="B4" s="1">
        <v>40</v>
      </c>
      <c r="C4" s="1">
        <v>246</v>
      </c>
      <c r="D4" s="1">
        <v>171</v>
      </c>
      <c r="E4" s="1">
        <v>1</v>
      </c>
      <c r="F4" s="8">
        <v>2</v>
      </c>
      <c r="G4" s="8">
        <v>0.18580625981289312</v>
      </c>
      <c r="H4" s="8">
        <v>0.77300000000000002</v>
      </c>
      <c r="I4" s="1">
        <v>108</v>
      </c>
      <c r="J4" s="15">
        <v>1.1000000000000001</v>
      </c>
      <c r="K4" s="1">
        <v>0.32</v>
      </c>
      <c r="L4" s="1">
        <v>0.04</v>
      </c>
      <c r="M4" s="1">
        <v>0.03</v>
      </c>
      <c r="N4" s="6" t="s">
        <v>86</v>
      </c>
    </row>
    <row r="5" spans="1:14" x14ac:dyDescent="0.2">
      <c r="A5" s="1" t="s">
        <v>56</v>
      </c>
      <c r="B5" s="1">
        <v>5</v>
      </c>
      <c r="C5" s="1">
        <v>268</v>
      </c>
      <c r="D5" s="1">
        <v>403</v>
      </c>
      <c r="E5" s="1">
        <v>0.43</v>
      </c>
      <c r="F5" s="8">
        <v>2</v>
      </c>
      <c r="G5" s="8">
        <v>0.18580625981289312</v>
      </c>
      <c r="H5" s="8">
        <v>1</v>
      </c>
      <c r="I5" s="1">
        <v>108</v>
      </c>
      <c r="J5" s="15">
        <v>0.6</v>
      </c>
      <c r="K5" s="1">
        <v>0.15</v>
      </c>
      <c r="L5" s="1">
        <v>0</v>
      </c>
      <c r="M5" s="1">
        <v>0.28000000000000003</v>
      </c>
      <c r="N5" s="6" t="s">
        <v>87</v>
      </c>
    </row>
    <row r="6" spans="1:14" x14ac:dyDescent="0.2">
      <c r="A6" s="1" t="s">
        <v>57</v>
      </c>
      <c r="B6" s="1">
        <v>136</v>
      </c>
      <c r="C6" s="1">
        <v>245</v>
      </c>
      <c r="D6" s="1">
        <v>112</v>
      </c>
      <c r="E6" s="1">
        <v>0.96</v>
      </c>
      <c r="F6" s="8">
        <v>2</v>
      </c>
      <c r="G6" s="8">
        <v>0.5481284664480347</v>
      </c>
      <c r="H6" s="8">
        <v>0.77900000000000003</v>
      </c>
      <c r="I6" s="1">
        <v>57</v>
      </c>
      <c r="J6" s="15">
        <v>1.2</v>
      </c>
      <c r="K6" s="1">
        <v>1.02</v>
      </c>
      <c r="L6" s="1">
        <v>0.04</v>
      </c>
      <c r="M6" s="1">
        <v>0.03</v>
      </c>
      <c r="N6" s="6" t="s">
        <v>85</v>
      </c>
    </row>
    <row r="7" spans="1:14" x14ac:dyDescent="0.2">
      <c r="A7" s="1" t="s">
        <v>79</v>
      </c>
      <c r="B7" s="1">
        <v>5</v>
      </c>
      <c r="C7" s="1">
        <v>268</v>
      </c>
      <c r="D7" s="1">
        <v>403</v>
      </c>
      <c r="E7" s="6" t="s">
        <v>122</v>
      </c>
      <c r="F7" s="16" t="s">
        <v>111</v>
      </c>
      <c r="G7" s="16" t="s">
        <v>111</v>
      </c>
      <c r="H7" s="16" t="s">
        <v>111</v>
      </c>
      <c r="I7" s="1">
        <v>108</v>
      </c>
      <c r="J7" s="15">
        <v>0.8</v>
      </c>
      <c r="K7" s="1">
        <v>0.15</v>
      </c>
      <c r="L7" s="1">
        <v>0</v>
      </c>
      <c r="M7" s="1">
        <v>0</v>
      </c>
      <c r="N7" s="6" t="s">
        <v>88</v>
      </c>
    </row>
    <row r="8" spans="1:14" x14ac:dyDescent="0.2">
      <c r="A8" s="1" t="s">
        <v>58</v>
      </c>
      <c r="B8" s="1">
        <v>10</v>
      </c>
      <c r="C8" s="1">
        <v>250</v>
      </c>
      <c r="D8" s="1">
        <v>250</v>
      </c>
      <c r="E8" s="1">
        <v>1.5</v>
      </c>
      <c r="F8" s="8">
        <v>2</v>
      </c>
      <c r="G8" s="8">
        <v>0.7710959782235064</v>
      </c>
      <c r="H8" s="8">
        <v>0.92300000000000004</v>
      </c>
      <c r="I8" s="1">
        <v>120</v>
      </c>
      <c r="J8" s="15">
        <v>1.1000000000000001</v>
      </c>
      <c r="K8" s="1">
        <v>0.15</v>
      </c>
      <c r="L8" s="1">
        <v>0.04</v>
      </c>
      <c r="M8" s="1">
        <v>0.06</v>
      </c>
      <c r="N8" s="6" t="s">
        <v>89</v>
      </c>
    </row>
    <row r="9" spans="1:14" x14ac:dyDescent="0.2">
      <c r="A9" s="1" t="s">
        <v>59</v>
      </c>
      <c r="B9" s="1">
        <v>7</v>
      </c>
      <c r="C9" s="1">
        <v>375</v>
      </c>
      <c r="D9" s="1">
        <v>625</v>
      </c>
      <c r="E9" s="1">
        <v>1</v>
      </c>
      <c r="F9" s="8">
        <v>2</v>
      </c>
      <c r="G9" s="8">
        <v>0.18580625981289312</v>
      </c>
      <c r="H9" s="8">
        <v>1</v>
      </c>
      <c r="I9" s="1">
        <v>120</v>
      </c>
      <c r="J9" s="15">
        <v>1</v>
      </c>
      <c r="K9" s="1">
        <v>0.15</v>
      </c>
      <c r="L9" s="1">
        <v>0</v>
      </c>
      <c r="M9" s="1">
        <v>0.28000000000000003</v>
      </c>
      <c r="N9" s="6" t="s">
        <v>90</v>
      </c>
    </row>
    <row r="10" spans="1:14" x14ac:dyDescent="0.2">
      <c r="A10" s="5" t="s">
        <v>60</v>
      </c>
      <c r="B10" s="1">
        <v>29</v>
      </c>
      <c r="C10" s="1">
        <v>252</v>
      </c>
      <c r="D10" s="1">
        <v>225</v>
      </c>
      <c r="E10" s="1">
        <v>0.91</v>
      </c>
      <c r="F10" s="16" t="s">
        <v>111</v>
      </c>
      <c r="G10" s="16" t="s">
        <v>111</v>
      </c>
      <c r="H10" s="16" t="s">
        <v>111</v>
      </c>
      <c r="I10" s="1">
        <v>113</v>
      </c>
      <c r="J10" s="15">
        <v>1.5</v>
      </c>
      <c r="K10" s="1">
        <v>0.22</v>
      </c>
      <c r="L10" s="1">
        <v>0.03</v>
      </c>
      <c r="M10" s="1">
        <v>0.14000000000000001</v>
      </c>
      <c r="N10" s="6" t="s">
        <v>94</v>
      </c>
    </row>
    <row r="11" spans="1:14" x14ac:dyDescent="0.2">
      <c r="A11" s="5" t="s">
        <v>61</v>
      </c>
      <c r="B11" s="1">
        <v>10</v>
      </c>
      <c r="C11" s="1">
        <v>250</v>
      </c>
      <c r="D11" s="1">
        <v>250</v>
      </c>
      <c r="E11" s="1">
        <v>1.5</v>
      </c>
      <c r="F11" s="8">
        <v>2</v>
      </c>
      <c r="G11" s="8">
        <v>0.18580625981289312</v>
      </c>
      <c r="H11" s="8">
        <v>0.77900000000000003</v>
      </c>
      <c r="I11" s="1">
        <v>120</v>
      </c>
      <c r="J11" s="15">
        <v>1.3</v>
      </c>
      <c r="K11" s="1">
        <v>0.15</v>
      </c>
      <c r="L11" s="1">
        <v>0.04</v>
      </c>
      <c r="M11" s="1">
        <v>0.03</v>
      </c>
      <c r="N11" s="6" t="s">
        <v>89</v>
      </c>
    </row>
    <row r="12" spans="1:14" x14ac:dyDescent="0.2">
      <c r="A12" s="5" t="s">
        <v>62</v>
      </c>
      <c r="B12" s="1">
        <v>10</v>
      </c>
      <c r="C12" s="1">
        <v>250</v>
      </c>
      <c r="D12" s="1">
        <v>213</v>
      </c>
      <c r="E12" s="1">
        <v>1.18</v>
      </c>
      <c r="F12" s="8">
        <v>2</v>
      </c>
      <c r="G12" s="8">
        <v>0.76180566523286164</v>
      </c>
      <c r="H12" s="8">
        <v>0.96199999999999997</v>
      </c>
      <c r="I12" s="1">
        <v>110</v>
      </c>
      <c r="J12" s="15">
        <v>1.1000000000000001</v>
      </c>
      <c r="K12" s="1">
        <v>0.15</v>
      </c>
      <c r="L12" s="1">
        <v>0.33</v>
      </c>
      <c r="M12" s="1">
        <v>1.1200000000000001</v>
      </c>
      <c r="N12" s="6" t="s">
        <v>91</v>
      </c>
    </row>
    <row r="13" spans="1:14" x14ac:dyDescent="0.2">
      <c r="A13" s="5" t="s">
        <v>63</v>
      </c>
      <c r="B13" s="1">
        <v>10</v>
      </c>
      <c r="C13" s="1">
        <v>250</v>
      </c>
      <c r="D13" s="1">
        <v>206</v>
      </c>
      <c r="E13" s="1">
        <v>1.34</v>
      </c>
      <c r="F13" s="8">
        <v>2</v>
      </c>
      <c r="G13" s="8">
        <v>0.7710959782235064</v>
      </c>
      <c r="H13" s="8">
        <v>0.92300000000000004</v>
      </c>
      <c r="I13" s="1">
        <v>106</v>
      </c>
      <c r="J13" s="17">
        <v>0.8</v>
      </c>
      <c r="K13" s="1">
        <v>0.15</v>
      </c>
      <c r="L13" s="1">
        <v>0.04</v>
      </c>
      <c r="M13" s="1">
        <v>0.06</v>
      </c>
      <c r="N13" s="6" t="s">
        <v>89</v>
      </c>
    </row>
    <row r="14" spans="1:14" x14ac:dyDescent="0.2">
      <c r="A14" s="5" t="s">
        <v>64</v>
      </c>
      <c r="B14" s="1">
        <v>10</v>
      </c>
      <c r="C14" s="1">
        <v>250</v>
      </c>
      <c r="D14" s="1">
        <v>200</v>
      </c>
      <c r="E14" s="1">
        <v>0</v>
      </c>
      <c r="F14" s="8">
        <v>2</v>
      </c>
      <c r="G14" s="8">
        <v>0.5481284664480347</v>
      </c>
      <c r="H14" s="8">
        <v>1</v>
      </c>
      <c r="I14" s="1">
        <v>0</v>
      </c>
      <c r="J14" s="15">
        <v>0.2</v>
      </c>
      <c r="K14" s="1">
        <v>0.15</v>
      </c>
      <c r="L14" s="1">
        <v>0</v>
      </c>
      <c r="M14" s="1">
        <v>0</v>
      </c>
      <c r="N14" s="6" t="s">
        <v>92</v>
      </c>
    </row>
    <row r="15" spans="1:14" x14ac:dyDescent="0.2">
      <c r="A15" s="5" t="s">
        <v>65</v>
      </c>
      <c r="B15" s="1">
        <v>136</v>
      </c>
      <c r="C15" s="1">
        <v>245</v>
      </c>
      <c r="D15" s="1">
        <v>112</v>
      </c>
      <c r="E15" s="1">
        <v>0.96</v>
      </c>
      <c r="F15" s="8">
        <v>2</v>
      </c>
      <c r="G15" s="8">
        <v>0.5481284664480347</v>
      </c>
      <c r="H15" s="8">
        <v>0.77900000000000003</v>
      </c>
      <c r="I15" s="1">
        <v>57</v>
      </c>
      <c r="J15" s="15">
        <v>1.6</v>
      </c>
      <c r="K15" s="1">
        <v>1.03</v>
      </c>
      <c r="L15" s="1">
        <v>0.04</v>
      </c>
      <c r="M15" s="1">
        <v>0.03</v>
      </c>
      <c r="N15" s="6" t="s">
        <v>85</v>
      </c>
    </row>
    <row r="16" spans="1:14" x14ac:dyDescent="0.2">
      <c r="A16" s="5" t="s">
        <v>66</v>
      </c>
      <c r="B16" s="1">
        <v>45</v>
      </c>
      <c r="C16" s="1">
        <v>274</v>
      </c>
      <c r="D16" s="1">
        <v>334</v>
      </c>
      <c r="E16" s="1">
        <v>0.79</v>
      </c>
      <c r="F16" s="8">
        <v>2</v>
      </c>
      <c r="G16" s="8">
        <v>0.92903129906446547</v>
      </c>
      <c r="H16" s="8">
        <v>1</v>
      </c>
      <c r="I16" s="1">
        <v>366</v>
      </c>
      <c r="J16" s="15">
        <v>1.2</v>
      </c>
      <c r="K16" s="1">
        <v>0.38</v>
      </c>
      <c r="L16" s="8">
        <v>5.14</v>
      </c>
      <c r="M16" s="8">
        <v>0.06</v>
      </c>
      <c r="N16" s="6" t="s">
        <v>93</v>
      </c>
    </row>
    <row r="17" spans="1:14" x14ac:dyDescent="0.2">
      <c r="A17" s="5" t="s">
        <v>67</v>
      </c>
      <c r="B17" s="1">
        <v>40</v>
      </c>
      <c r="C17" s="1">
        <v>246</v>
      </c>
      <c r="D17" s="1">
        <v>171</v>
      </c>
      <c r="E17" s="1">
        <v>1</v>
      </c>
      <c r="F17" s="8">
        <v>2</v>
      </c>
      <c r="G17" s="8">
        <v>0.18580625981289312</v>
      </c>
      <c r="H17" s="8">
        <v>0.77300000000000002</v>
      </c>
      <c r="I17" s="1">
        <v>108</v>
      </c>
      <c r="J17" s="15">
        <v>1</v>
      </c>
      <c r="K17" s="1">
        <v>0.32</v>
      </c>
      <c r="L17" s="1">
        <v>0.04</v>
      </c>
      <c r="M17" s="1">
        <v>0.03</v>
      </c>
      <c r="N17" s="6" t="s">
        <v>86</v>
      </c>
    </row>
    <row r="18" spans="1:14" x14ac:dyDescent="0.2">
      <c r="A18" s="5" t="s">
        <v>68</v>
      </c>
      <c r="B18" s="1">
        <v>130</v>
      </c>
      <c r="C18" s="1">
        <v>268</v>
      </c>
      <c r="D18" s="1">
        <v>403</v>
      </c>
      <c r="E18" s="1">
        <v>0.54</v>
      </c>
      <c r="F18" s="8">
        <v>2</v>
      </c>
      <c r="G18" s="8">
        <v>0.5481284664480347</v>
      </c>
      <c r="H18" s="8">
        <v>0.77900000000000003</v>
      </c>
      <c r="I18" s="1">
        <v>60</v>
      </c>
      <c r="J18" s="15">
        <v>1.3</v>
      </c>
      <c r="K18" s="1">
        <v>0.98</v>
      </c>
      <c r="L18" s="1">
        <v>0.04</v>
      </c>
      <c r="M18" s="1">
        <v>0.03</v>
      </c>
      <c r="N18" s="6" t="s">
        <v>85</v>
      </c>
    </row>
    <row r="19" spans="1:14" x14ac:dyDescent="0.2">
      <c r="A19" s="5" t="s">
        <v>69</v>
      </c>
      <c r="B19" s="1">
        <v>10</v>
      </c>
      <c r="C19" s="1">
        <v>250</v>
      </c>
      <c r="D19" s="1">
        <v>200</v>
      </c>
      <c r="E19" s="1">
        <v>1</v>
      </c>
      <c r="F19" s="8">
        <v>2</v>
      </c>
      <c r="G19" s="8">
        <v>0.5481284664480347</v>
      </c>
      <c r="H19" s="8">
        <v>0.77900000000000003</v>
      </c>
      <c r="I19" s="1">
        <v>120</v>
      </c>
      <c r="J19" s="15">
        <v>0.6</v>
      </c>
      <c r="K19" s="1">
        <v>0.15</v>
      </c>
      <c r="L19" s="1">
        <v>0.04</v>
      </c>
      <c r="M19" s="1">
        <v>0.03</v>
      </c>
      <c r="N19" s="6" t="s">
        <v>89</v>
      </c>
    </row>
    <row r="21" spans="1:14" x14ac:dyDescent="0.2">
      <c r="B21" t="s">
        <v>123</v>
      </c>
    </row>
  </sheetData>
  <mergeCells count="1">
    <mergeCell ref="F1:H1"/>
  </mergeCells>
  <conditionalFormatting sqref="F3:H3">
    <cfRule type="cellIs" dxfId="101" priority="16" stopIfTrue="1" operator="equal">
      <formula>"N/A"</formula>
    </cfRule>
  </conditionalFormatting>
  <conditionalFormatting sqref="F4:H4">
    <cfRule type="cellIs" dxfId="100" priority="15" stopIfTrue="1" operator="equal">
      <formula>"N/A"</formula>
    </cfRule>
  </conditionalFormatting>
  <conditionalFormatting sqref="F5:H5">
    <cfRule type="cellIs" dxfId="99" priority="14" stopIfTrue="1" operator="equal">
      <formula>"N/A"</formula>
    </cfRule>
  </conditionalFormatting>
  <conditionalFormatting sqref="F6:H6">
    <cfRule type="cellIs" dxfId="98" priority="13" stopIfTrue="1" operator="equal">
      <formula>"N/A"</formula>
    </cfRule>
  </conditionalFormatting>
  <conditionalFormatting sqref="F18:H18">
    <cfRule type="cellIs" dxfId="97" priority="12" stopIfTrue="1" operator="equal">
      <formula>"N/A"</formula>
    </cfRule>
  </conditionalFormatting>
  <conditionalFormatting sqref="F17:H17">
    <cfRule type="cellIs" dxfId="96" priority="11" stopIfTrue="1" operator="equal">
      <formula>"N/A"</formula>
    </cfRule>
  </conditionalFormatting>
  <conditionalFormatting sqref="F16:H16">
    <cfRule type="cellIs" dxfId="95" priority="10" stopIfTrue="1" operator="equal">
      <formula>"N/A"</formula>
    </cfRule>
  </conditionalFormatting>
  <conditionalFormatting sqref="F15:H15">
    <cfRule type="cellIs" dxfId="94" priority="9" stopIfTrue="1" operator="equal">
      <formula>"N/A"</formula>
    </cfRule>
  </conditionalFormatting>
  <conditionalFormatting sqref="F14:H14">
    <cfRule type="cellIs" dxfId="93" priority="8" stopIfTrue="1" operator="equal">
      <formula>"N/A"</formula>
    </cfRule>
  </conditionalFormatting>
  <conditionalFormatting sqref="F13:H13">
    <cfRule type="cellIs" dxfId="92" priority="7" stopIfTrue="1" operator="equal">
      <formula>"N/A"</formula>
    </cfRule>
  </conditionalFormatting>
  <conditionalFormatting sqref="F12:H12">
    <cfRule type="cellIs" dxfId="91" priority="6" stopIfTrue="1" operator="equal">
      <formula>"N/A"</formula>
    </cfRule>
  </conditionalFormatting>
  <conditionalFormatting sqref="F11:H11">
    <cfRule type="cellIs" dxfId="90" priority="5" stopIfTrue="1" operator="equal">
      <formula>"N/A"</formula>
    </cfRule>
  </conditionalFormatting>
  <conditionalFormatting sqref="F9:H9">
    <cfRule type="cellIs" dxfId="89" priority="4" stopIfTrue="1" operator="equal">
      <formula>"N/A"</formula>
    </cfRule>
  </conditionalFormatting>
  <conditionalFormatting sqref="F8:H8">
    <cfRule type="cellIs" dxfId="88" priority="3" stopIfTrue="1" operator="equal">
      <formula>"N/A"</formula>
    </cfRule>
  </conditionalFormatting>
  <conditionalFormatting sqref="F19:H19">
    <cfRule type="cellIs" dxfId="87" priority="2" stopIfTrue="1" operator="equal">
      <formula>"N/A"</formula>
    </cfRule>
  </conditionalFormatting>
  <conditionalFormatting sqref="L16:M16">
    <cfRule type="cellIs" dxfId="86" priority="1" stopIfTrue="1" operator="equal">
      <formula>"N/A"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10" sqref="P10"/>
    </sheetView>
  </sheetViews>
  <sheetFormatPr defaultRowHeight="12.75" x14ac:dyDescent="0.2"/>
  <cols>
    <col min="1" max="1" width="46.85546875" style="1" customWidth="1"/>
    <col min="2" max="2" width="12.28515625" style="1" customWidth="1"/>
    <col min="3" max="3" width="11.5703125" style="1" customWidth="1"/>
    <col min="4" max="4" width="9.85546875" style="1" customWidth="1"/>
    <col min="5" max="5" width="10.85546875" style="1" customWidth="1"/>
    <col min="6" max="9" width="15.7109375" style="1" hidden="1" customWidth="1"/>
    <col min="10" max="10" width="9.28515625" style="1" customWidth="1"/>
    <col min="11" max="11" width="11" style="1" customWidth="1"/>
    <col min="12" max="12" width="13.7109375" style="1" customWidth="1"/>
    <col min="13" max="13" width="11.7109375" style="1" customWidth="1"/>
    <col min="14" max="14" width="20.28515625" style="6" customWidth="1"/>
    <col min="15" max="17" width="9.140625" style="1"/>
  </cols>
  <sheetData>
    <row r="1" spans="1:18" x14ac:dyDescent="0.2">
      <c r="A1" s="18" t="s">
        <v>75</v>
      </c>
      <c r="B1" s="14" t="s">
        <v>40</v>
      </c>
      <c r="C1" s="14" t="s">
        <v>39</v>
      </c>
      <c r="D1" s="14" t="s">
        <v>38</v>
      </c>
      <c r="E1" s="12" t="s">
        <v>125</v>
      </c>
      <c r="F1" s="19" t="s">
        <v>104</v>
      </c>
      <c r="G1" s="20"/>
      <c r="H1" s="20"/>
      <c r="I1" s="14" t="s">
        <v>35</v>
      </c>
      <c r="J1" s="14" t="s">
        <v>1</v>
      </c>
      <c r="K1" s="14" t="s">
        <v>34</v>
      </c>
      <c r="L1" s="12" t="s">
        <v>108</v>
      </c>
      <c r="M1" s="12" t="s">
        <v>109</v>
      </c>
      <c r="N1" s="12" t="s">
        <v>84</v>
      </c>
    </row>
    <row r="2" spans="1:18" x14ac:dyDescent="0.2">
      <c r="A2" s="1" t="s">
        <v>100</v>
      </c>
      <c r="B2" s="12" t="s">
        <v>77</v>
      </c>
      <c r="C2" s="12" t="s">
        <v>0</v>
      </c>
      <c r="D2" s="13" t="s">
        <v>0</v>
      </c>
      <c r="E2" s="12" t="s">
        <v>124</v>
      </c>
      <c r="F2" s="12" t="s">
        <v>105</v>
      </c>
      <c r="G2" s="12" t="s">
        <v>106</v>
      </c>
      <c r="H2" s="12" t="s">
        <v>107</v>
      </c>
      <c r="I2" s="14" t="s">
        <v>36</v>
      </c>
      <c r="J2" s="12" t="s">
        <v>31</v>
      </c>
      <c r="K2" s="12" t="s">
        <v>78</v>
      </c>
      <c r="L2" s="12" t="s">
        <v>113</v>
      </c>
      <c r="M2" s="12" t="s">
        <v>110</v>
      </c>
    </row>
    <row r="3" spans="1:18" x14ac:dyDescent="0.2">
      <c r="A3" s="1" t="s">
        <v>42</v>
      </c>
      <c r="B3" s="1">
        <v>143</v>
      </c>
      <c r="C3" s="1">
        <v>245</v>
      </c>
      <c r="D3" s="1">
        <v>105</v>
      </c>
      <c r="E3" s="15">
        <v>1</v>
      </c>
      <c r="F3" s="8">
        <v>2</v>
      </c>
      <c r="G3" s="8">
        <v>0.5481284664480347</v>
      </c>
      <c r="H3" s="8">
        <v>1</v>
      </c>
      <c r="I3" s="1">
        <v>60</v>
      </c>
      <c r="J3" s="15">
        <v>1.5</v>
      </c>
      <c r="K3" s="17">
        <v>1.07</v>
      </c>
      <c r="L3" s="6">
        <v>0.04</v>
      </c>
      <c r="M3" s="6">
        <v>0.03</v>
      </c>
      <c r="N3" s="6" t="s">
        <v>85</v>
      </c>
    </row>
    <row r="4" spans="1:18" x14ac:dyDescent="0.2">
      <c r="A4" s="1" t="s">
        <v>43</v>
      </c>
      <c r="B4" s="1">
        <v>10</v>
      </c>
      <c r="C4" s="1">
        <v>275</v>
      </c>
      <c r="D4" s="1">
        <v>475</v>
      </c>
      <c r="E4" s="15">
        <v>1</v>
      </c>
      <c r="F4" s="8">
        <v>2</v>
      </c>
      <c r="G4" s="8">
        <v>0.5481284664480347</v>
      </c>
      <c r="H4" s="8">
        <v>1</v>
      </c>
      <c r="I4" s="1">
        <v>120</v>
      </c>
      <c r="J4" s="15">
        <v>0.9</v>
      </c>
      <c r="K4" s="17">
        <v>1.5</v>
      </c>
      <c r="L4" s="8">
        <v>0.22</v>
      </c>
      <c r="M4" s="8">
        <v>0.15</v>
      </c>
      <c r="N4" s="6" t="s">
        <v>90</v>
      </c>
    </row>
    <row r="5" spans="1:18" x14ac:dyDescent="0.2">
      <c r="A5" s="1" t="s">
        <v>44</v>
      </c>
      <c r="B5" s="1">
        <v>67</v>
      </c>
      <c r="C5" s="1">
        <v>275</v>
      </c>
      <c r="D5" s="1">
        <v>275</v>
      </c>
      <c r="E5" s="15">
        <v>1</v>
      </c>
      <c r="F5" s="8">
        <v>2</v>
      </c>
      <c r="G5" s="8">
        <v>0.92903129906446547</v>
      </c>
      <c r="H5" s="8">
        <v>1</v>
      </c>
      <c r="I5" s="1">
        <v>120</v>
      </c>
      <c r="J5" s="15">
        <v>1.1000000000000001</v>
      </c>
      <c r="K5" s="17">
        <v>0.5</v>
      </c>
      <c r="L5" s="8">
        <v>5.14</v>
      </c>
      <c r="M5" s="8">
        <v>0.06</v>
      </c>
      <c r="N5" s="6" t="s">
        <v>93</v>
      </c>
    </row>
    <row r="6" spans="1:18" x14ac:dyDescent="0.2">
      <c r="A6" s="1" t="s">
        <v>45</v>
      </c>
      <c r="B6" s="1">
        <v>10</v>
      </c>
      <c r="C6" s="1">
        <v>250</v>
      </c>
      <c r="D6" s="1">
        <v>200</v>
      </c>
      <c r="E6" s="15">
        <v>2</v>
      </c>
      <c r="F6" s="9" t="s">
        <v>111</v>
      </c>
      <c r="G6" s="9" t="s">
        <v>111</v>
      </c>
      <c r="H6" s="9" t="s">
        <v>111</v>
      </c>
      <c r="I6" s="1">
        <v>120</v>
      </c>
      <c r="J6" s="15">
        <v>1.7</v>
      </c>
      <c r="K6" s="17">
        <v>0.4</v>
      </c>
      <c r="L6" s="8">
        <v>0</v>
      </c>
      <c r="M6" s="8">
        <v>0</v>
      </c>
      <c r="N6" s="6" t="s">
        <v>94</v>
      </c>
      <c r="R6" t="s">
        <v>100</v>
      </c>
    </row>
    <row r="7" spans="1:18" x14ac:dyDescent="0.2">
      <c r="A7" s="1" t="s">
        <v>46</v>
      </c>
      <c r="B7" s="1">
        <v>50</v>
      </c>
      <c r="C7" s="1">
        <v>245</v>
      </c>
      <c r="D7" s="1">
        <v>155</v>
      </c>
      <c r="E7" s="15">
        <v>1</v>
      </c>
      <c r="F7" s="8">
        <v>2</v>
      </c>
      <c r="G7" s="8">
        <v>0.14864500785031448</v>
      </c>
      <c r="H7" s="8">
        <v>1</v>
      </c>
      <c r="I7" s="1">
        <v>120</v>
      </c>
      <c r="J7" s="15">
        <v>1.2</v>
      </c>
      <c r="K7" s="17">
        <v>0.38</v>
      </c>
      <c r="L7" s="8">
        <v>0.04</v>
      </c>
      <c r="M7" s="8">
        <v>0.03</v>
      </c>
      <c r="N7" s="6" t="s">
        <v>86</v>
      </c>
    </row>
    <row r="8" spans="1:18" x14ac:dyDescent="0.2">
      <c r="A8" s="1" t="s">
        <v>47</v>
      </c>
      <c r="B8" s="1">
        <v>25</v>
      </c>
      <c r="C8" s="1">
        <v>250</v>
      </c>
      <c r="D8" s="1">
        <v>200</v>
      </c>
      <c r="E8" s="15">
        <v>1.5</v>
      </c>
      <c r="F8" s="8">
        <v>2</v>
      </c>
      <c r="G8" s="8">
        <v>1.1148375588773587</v>
      </c>
      <c r="H8" s="8">
        <v>1</v>
      </c>
      <c r="I8" s="1">
        <v>120</v>
      </c>
      <c r="J8" s="15">
        <v>1.3</v>
      </c>
      <c r="K8" s="17">
        <v>0.19</v>
      </c>
      <c r="L8" s="8">
        <v>0.09</v>
      </c>
      <c r="M8" s="8">
        <v>2.6</v>
      </c>
      <c r="N8" s="6" t="s">
        <v>85</v>
      </c>
    </row>
    <row r="9" spans="1:18" x14ac:dyDescent="0.2">
      <c r="A9" s="1" t="s">
        <v>48</v>
      </c>
      <c r="B9" s="1">
        <v>3</v>
      </c>
      <c r="C9" s="1">
        <v>275</v>
      </c>
      <c r="D9" s="1">
        <v>475</v>
      </c>
      <c r="E9" s="15">
        <v>0.2</v>
      </c>
      <c r="F9" s="8">
        <v>2</v>
      </c>
      <c r="G9" s="8">
        <v>0.18580625981289312</v>
      </c>
      <c r="H9" s="8">
        <v>1</v>
      </c>
      <c r="I9" s="1">
        <v>120</v>
      </c>
      <c r="J9" s="15">
        <v>0.6</v>
      </c>
      <c r="K9" s="17">
        <v>0.15</v>
      </c>
      <c r="L9" s="8">
        <v>0</v>
      </c>
      <c r="M9" s="8">
        <v>0.28000000000000003</v>
      </c>
      <c r="N9" s="6" t="s">
        <v>87</v>
      </c>
    </row>
    <row r="10" spans="1:18" x14ac:dyDescent="0.2">
      <c r="A10" s="1" t="s">
        <v>49</v>
      </c>
      <c r="B10" s="1">
        <v>1</v>
      </c>
      <c r="C10" s="1">
        <v>275</v>
      </c>
      <c r="D10" s="1">
        <v>475</v>
      </c>
      <c r="E10" s="15">
        <v>0.2</v>
      </c>
      <c r="F10" s="8">
        <v>2</v>
      </c>
      <c r="G10" s="8">
        <v>0.18580625981289312</v>
      </c>
      <c r="H10" s="8">
        <v>1</v>
      </c>
      <c r="I10" s="1">
        <v>0</v>
      </c>
      <c r="J10" s="15">
        <v>0.7</v>
      </c>
      <c r="K10" s="17">
        <v>0.15</v>
      </c>
      <c r="L10" s="8">
        <v>0</v>
      </c>
      <c r="M10" s="8">
        <v>0.28000000000000003</v>
      </c>
      <c r="N10" s="6" t="s">
        <v>87</v>
      </c>
    </row>
    <row r="11" spans="1:18" x14ac:dyDescent="0.2">
      <c r="A11" s="1" t="s">
        <v>81</v>
      </c>
      <c r="B11" s="1">
        <v>3</v>
      </c>
      <c r="C11" s="1">
        <v>275</v>
      </c>
      <c r="D11" s="1">
        <v>475</v>
      </c>
      <c r="E11" s="9">
        <v>0</v>
      </c>
      <c r="F11" s="9" t="s">
        <v>111</v>
      </c>
      <c r="G11" s="9" t="s">
        <v>111</v>
      </c>
      <c r="H11" s="9" t="s">
        <v>111</v>
      </c>
      <c r="I11" s="1">
        <v>120</v>
      </c>
      <c r="J11" s="15">
        <v>0.8</v>
      </c>
      <c r="K11" s="17">
        <v>0.15</v>
      </c>
      <c r="L11" s="8">
        <v>0</v>
      </c>
      <c r="M11" s="8">
        <v>0</v>
      </c>
      <c r="N11" s="6" t="s">
        <v>88</v>
      </c>
    </row>
    <row r="12" spans="1:18" x14ac:dyDescent="0.2">
      <c r="A12" s="1" t="s">
        <v>50</v>
      </c>
      <c r="B12" s="1">
        <v>67</v>
      </c>
      <c r="C12" s="1">
        <v>245</v>
      </c>
      <c r="D12" s="1">
        <v>155</v>
      </c>
      <c r="E12" s="15">
        <v>1</v>
      </c>
      <c r="F12" s="8">
        <v>2</v>
      </c>
      <c r="G12" s="8">
        <v>0.5481284664480347</v>
      </c>
      <c r="H12" s="8">
        <v>1</v>
      </c>
      <c r="I12" s="1">
        <v>60</v>
      </c>
      <c r="J12" s="15">
        <v>1.4</v>
      </c>
      <c r="K12" s="17">
        <v>0.5</v>
      </c>
      <c r="L12" s="8">
        <v>0.04</v>
      </c>
      <c r="M12" s="8">
        <v>0.03</v>
      </c>
      <c r="N12" s="6" t="s">
        <v>85</v>
      </c>
    </row>
    <row r="13" spans="1:18" x14ac:dyDescent="0.2">
      <c r="A13" s="1" t="s">
        <v>3</v>
      </c>
      <c r="B13" s="1">
        <v>10</v>
      </c>
      <c r="C13" s="1">
        <v>250</v>
      </c>
      <c r="D13" s="1">
        <v>250</v>
      </c>
      <c r="E13" s="15">
        <v>0.2</v>
      </c>
      <c r="F13" s="8">
        <v>2</v>
      </c>
      <c r="G13" s="8">
        <v>0.5481284664480347</v>
      </c>
      <c r="H13" s="8">
        <v>1</v>
      </c>
      <c r="I13" s="1">
        <v>0</v>
      </c>
      <c r="J13" s="15">
        <v>0.6</v>
      </c>
      <c r="K13" s="17">
        <v>0.15</v>
      </c>
      <c r="L13" s="8">
        <v>0</v>
      </c>
      <c r="M13" s="8">
        <v>0</v>
      </c>
      <c r="N13" s="6" t="s">
        <v>89</v>
      </c>
    </row>
    <row r="14" spans="1:18" x14ac:dyDescent="0.2">
      <c r="A14" s="1" t="s">
        <v>51</v>
      </c>
      <c r="B14" s="1">
        <v>67</v>
      </c>
      <c r="C14" s="1">
        <v>275</v>
      </c>
      <c r="D14" s="1">
        <v>275</v>
      </c>
      <c r="E14" s="15">
        <v>0.5</v>
      </c>
      <c r="F14" s="8">
        <v>2</v>
      </c>
      <c r="G14" s="8">
        <v>0.92903129906446547</v>
      </c>
      <c r="H14" s="8">
        <v>1</v>
      </c>
      <c r="I14" s="1">
        <v>385</v>
      </c>
      <c r="J14" s="15">
        <v>1.1000000000000001</v>
      </c>
      <c r="K14" s="17">
        <v>0.5</v>
      </c>
      <c r="L14" s="6">
        <v>5.14</v>
      </c>
      <c r="M14" s="6">
        <v>0.06</v>
      </c>
      <c r="N14" s="6" t="s">
        <v>93</v>
      </c>
    </row>
    <row r="15" spans="1:18" x14ac:dyDescent="0.2">
      <c r="A15" s="5" t="s">
        <v>4</v>
      </c>
      <c r="B15" s="1">
        <v>10</v>
      </c>
      <c r="C15" s="1">
        <v>250</v>
      </c>
      <c r="D15" s="1">
        <v>250</v>
      </c>
      <c r="E15" s="15">
        <v>3</v>
      </c>
      <c r="F15" s="8">
        <v>2</v>
      </c>
      <c r="G15" s="8">
        <v>0.5481284664480347</v>
      </c>
      <c r="H15" s="8">
        <v>1</v>
      </c>
      <c r="I15" s="1">
        <v>120</v>
      </c>
      <c r="J15" s="15">
        <v>0.9</v>
      </c>
      <c r="K15" s="17">
        <v>0.3</v>
      </c>
      <c r="L15" s="6">
        <v>0.22</v>
      </c>
      <c r="M15" s="6">
        <v>0.15</v>
      </c>
      <c r="N15" s="6" t="s">
        <v>90</v>
      </c>
    </row>
    <row r="16" spans="1:18" x14ac:dyDescent="0.2">
      <c r="A16" s="1" t="s">
        <v>5</v>
      </c>
      <c r="B16" s="1">
        <v>10</v>
      </c>
      <c r="C16" s="1">
        <v>250</v>
      </c>
      <c r="D16" s="1">
        <v>250</v>
      </c>
      <c r="E16" s="15">
        <v>3</v>
      </c>
      <c r="F16" s="8">
        <v>2</v>
      </c>
      <c r="G16" s="8">
        <v>0.5481284664480347</v>
      </c>
      <c r="H16" s="8">
        <v>1</v>
      </c>
      <c r="I16" s="1">
        <v>120</v>
      </c>
      <c r="J16" s="15">
        <v>0.9</v>
      </c>
      <c r="K16" s="17">
        <v>0.45</v>
      </c>
      <c r="L16" s="6">
        <v>0.22</v>
      </c>
      <c r="M16" s="6">
        <v>0.15</v>
      </c>
      <c r="N16" s="6" t="s">
        <v>90</v>
      </c>
    </row>
    <row r="17" spans="1:14" x14ac:dyDescent="0.2">
      <c r="A17" s="1" t="s">
        <v>52</v>
      </c>
      <c r="B17" s="1">
        <v>3</v>
      </c>
      <c r="C17" s="1">
        <v>250</v>
      </c>
      <c r="D17" s="1">
        <v>250</v>
      </c>
      <c r="E17" s="15">
        <v>0.2</v>
      </c>
      <c r="F17" s="8" t="s">
        <v>111</v>
      </c>
      <c r="G17" s="8" t="s">
        <v>111</v>
      </c>
      <c r="H17" s="8" t="s">
        <v>111</v>
      </c>
      <c r="I17" s="1">
        <v>0</v>
      </c>
      <c r="J17" s="15">
        <v>0.7</v>
      </c>
      <c r="K17" s="17">
        <v>0.15</v>
      </c>
      <c r="L17" s="8" t="s">
        <v>111</v>
      </c>
      <c r="M17" s="8" t="s">
        <v>111</v>
      </c>
      <c r="N17" s="6" t="s">
        <v>87</v>
      </c>
    </row>
    <row r="18" spans="1:14" x14ac:dyDescent="0.2">
      <c r="A18" s="1" t="s">
        <v>53</v>
      </c>
      <c r="B18" s="1">
        <v>67</v>
      </c>
      <c r="C18" s="1">
        <v>255</v>
      </c>
      <c r="D18" s="1">
        <v>875</v>
      </c>
      <c r="E18" s="15">
        <v>0.5</v>
      </c>
      <c r="F18" s="8">
        <v>2</v>
      </c>
      <c r="G18" s="8">
        <v>0.5481284664480347</v>
      </c>
      <c r="H18" s="8">
        <v>1</v>
      </c>
      <c r="I18" s="1">
        <v>120</v>
      </c>
      <c r="J18" s="15">
        <v>1</v>
      </c>
      <c r="K18" s="17">
        <v>0.5</v>
      </c>
      <c r="L18" s="6">
        <v>0.04</v>
      </c>
      <c r="M18" s="6">
        <v>0.03</v>
      </c>
      <c r="N18" s="6" t="s">
        <v>94</v>
      </c>
    </row>
    <row r="19" spans="1:14" x14ac:dyDescent="0.2">
      <c r="A19" s="1" t="s">
        <v>54</v>
      </c>
      <c r="B19" s="1">
        <v>67</v>
      </c>
      <c r="C19" s="1">
        <v>250</v>
      </c>
      <c r="D19" s="1">
        <v>250</v>
      </c>
      <c r="E19" s="15">
        <v>1.5</v>
      </c>
      <c r="F19" s="8">
        <v>2</v>
      </c>
      <c r="G19" s="8">
        <v>0.5481284664480347</v>
      </c>
      <c r="H19" s="8">
        <v>1</v>
      </c>
      <c r="I19" s="1">
        <v>60</v>
      </c>
      <c r="J19" s="15">
        <v>2</v>
      </c>
      <c r="K19" s="17">
        <v>0.5</v>
      </c>
      <c r="L19" s="8">
        <v>0.04</v>
      </c>
      <c r="M19" s="8">
        <v>0.03</v>
      </c>
      <c r="N19" s="6" t="s">
        <v>85</v>
      </c>
    </row>
    <row r="20" spans="1:14" x14ac:dyDescent="0.2">
      <c r="A20" s="5" t="s">
        <v>70</v>
      </c>
      <c r="B20" s="1">
        <v>10</v>
      </c>
      <c r="C20" s="1">
        <v>250</v>
      </c>
      <c r="D20" s="1">
        <v>250</v>
      </c>
      <c r="E20" s="15">
        <v>1.5</v>
      </c>
      <c r="F20" s="8">
        <v>2</v>
      </c>
      <c r="G20" s="8">
        <v>0.7710959782235064</v>
      </c>
      <c r="H20" s="8">
        <v>1</v>
      </c>
      <c r="I20" s="1">
        <v>120</v>
      </c>
      <c r="J20" s="15">
        <v>1.2</v>
      </c>
      <c r="K20" s="17">
        <v>0.15</v>
      </c>
      <c r="L20" s="8">
        <v>0.04</v>
      </c>
      <c r="M20" s="8">
        <v>0.06</v>
      </c>
      <c r="N20" s="6" t="s">
        <v>89</v>
      </c>
    </row>
    <row r="21" spans="1:14" x14ac:dyDescent="0.2">
      <c r="A21" s="5" t="s">
        <v>72</v>
      </c>
      <c r="B21" s="1">
        <v>10</v>
      </c>
      <c r="C21" s="1">
        <v>275</v>
      </c>
      <c r="D21" s="1">
        <v>475</v>
      </c>
      <c r="E21" s="15">
        <v>1</v>
      </c>
      <c r="F21" s="8" t="s">
        <v>111</v>
      </c>
      <c r="G21" s="8" t="s">
        <v>111</v>
      </c>
      <c r="H21" s="8" t="s">
        <v>111</v>
      </c>
      <c r="I21" s="1">
        <v>120</v>
      </c>
      <c r="J21" s="15">
        <v>1</v>
      </c>
      <c r="K21" s="17">
        <v>0.15</v>
      </c>
      <c r="L21" s="8" t="s">
        <v>111</v>
      </c>
      <c r="M21" s="8" t="s">
        <v>111</v>
      </c>
      <c r="N21" s="6" t="s">
        <v>90</v>
      </c>
    </row>
    <row r="22" spans="1:14" x14ac:dyDescent="0.2">
      <c r="A22" s="5" t="s">
        <v>71</v>
      </c>
      <c r="B22" s="1">
        <v>10</v>
      </c>
      <c r="C22" s="1">
        <v>275</v>
      </c>
      <c r="D22" s="1">
        <v>475</v>
      </c>
      <c r="E22" s="15">
        <v>1</v>
      </c>
      <c r="F22" s="8" t="s">
        <v>111</v>
      </c>
      <c r="G22" s="8" t="s">
        <v>111</v>
      </c>
      <c r="H22" s="8" t="s">
        <v>111</v>
      </c>
      <c r="I22" s="1">
        <v>120</v>
      </c>
      <c r="J22" s="15">
        <v>0.9</v>
      </c>
      <c r="K22" s="17">
        <v>0.15</v>
      </c>
      <c r="L22" s="8" t="s">
        <v>111</v>
      </c>
      <c r="M22" s="8" t="s">
        <v>111</v>
      </c>
      <c r="N22" s="6" t="s">
        <v>90</v>
      </c>
    </row>
    <row r="23" spans="1:14" x14ac:dyDescent="0.2">
      <c r="A23" s="5" t="s">
        <v>73</v>
      </c>
      <c r="B23" s="1">
        <v>10</v>
      </c>
      <c r="C23" s="1">
        <v>250</v>
      </c>
      <c r="D23" s="1">
        <v>200</v>
      </c>
      <c r="E23" s="15">
        <v>1</v>
      </c>
      <c r="F23" s="8" t="s">
        <v>111</v>
      </c>
      <c r="G23" s="8" t="s">
        <v>111</v>
      </c>
      <c r="H23" s="8" t="s">
        <v>111</v>
      </c>
      <c r="I23" s="1">
        <v>120</v>
      </c>
      <c r="J23" s="15">
        <v>1.2</v>
      </c>
      <c r="K23" s="17">
        <v>0.15</v>
      </c>
      <c r="L23" s="8" t="s">
        <v>111</v>
      </c>
      <c r="M23" s="8" t="s">
        <v>111</v>
      </c>
      <c r="N23" s="6" t="s">
        <v>90</v>
      </c>
    </row>
    <row r="24" spans="1:14" x14ac:dyDescent="0.2">
      <c r="A24" s="5" t="s">
        <v>74</v>
      </c>
      <c r="B24" s="1">
        <v>33</v>
      </c>
      <c r="C24" s="1">
        <v>250</v>
      </c>
      <c r="D24" s="1">
        <v>200</v>
      </c>
      <c r="E24" s="15">
        <v>1</v>
      </c>
      <c r="F24" s="8">
        <v>2</v>
      </c>
      <c r="G24" s="8">
        <v>0.47380596252287738</v>
      </c>
      <c r="H24" s="8">
        <v>1</v>
      </c>
      <c r="I24" s="1">
        <v>120</v>
      </c>
      <c r="J24" s="15">
        <v>1.2</v>
      </c>
      <c r="K24" s="17">
        <v>0.25</v>
      </c>
      <c r="L24" s="8">
        <v>0.35</v>
      </c>
      <c r="M24" s="8">
        <v>0.05</v>
      </c>
      <c r="N24" s="6" t="s">
        <v>94</v>
      </c>
    </row>
    <row r="25" spans="1:14" x14ac:dyDescent="0.2">
      <c r="A25" s="1" t="s">
        <v>37</v>
      </c>
      <c r="B25" s="1">
        <v>5</v>
      </c>
      <c r="C25" s="1">
        <v>245</v>
      </c>
      <c r="D25" s="1">
        <v>155</v>
      </c>
      <c r="E25" s="15">
        <v>0.5</v>
      </c>
      <c r="F25" s="8">
        <v>2</v>
      </c>
      <c r="G25" s="8">
        <v>0.29729001570062896</v>
      </c>
      <c r="H25" s="8">
        <v>1</v>
      </c>
      <c r="I25" s="1" t="s">
        <v>121</v>
      </c>
      <c r="J25" s="15">
        <v>0.5</v>
      </c>
      <c r="K25" s="17">
        <v>0.15</v>
      </c>
      <c r="L25" s="8">
        <v>0.2</v>
      </c>
      <c r="M25" s="8">
        <v>0.08</v>
      </c>
      <c r="N25" s="6" t="s">
        <v>96</v>
      </c>
    </row>
    <row r="26" spans="1:14" x14ac:dyDescent="0.2">
      <c r="A26" s="1" t="s">
        <v>6</v>
      </c>
      <c r="B26" s="1">
        <v>67</v>
      </c>
      <c r="C26" s="1">
        <v>250</v>
      </c>
      <c r="D26" s="1">
        <v>200</v>
      </c>
      <c r="E26" s="15">
        <v>0.5</v>
      </c>
      <c r="F26" s="8">
        <v>2</v>
      </c>
      <c r="G26" s="8">
        <v>0.5481284664480347</v>
      </c>
      <c r="H26" s="8">
        <v>1</v>
      </c>
      <c r="I26" s="1">
        <v>60</v>
      </c>
      <c r="J26" s="15">
        <v>1.5</v>
      </c>
      <c r="K26" s="17">
        <v>0.5</v>
      </c>
      <c r="L26" s="8">
        <v>0.04</v>
      </c>
      <c r="M26" s="8">
        <v>0.03</v>
      </c>
      <c r="N26" s="21" t="s">
        <v>97</v>
      </c>
    </row>
    <row r="27" spans="1:14" x14ac:dyDescent="0.2">
      <c r="A27" s="1" t="s">
        <v>33</v>
      </c>
      <c r="B27" s="1">
        <v>5</v>
      </c>
      <c r="C27" s="1">
        <v>245</v>
      </c>
      <c r="D27" s="1">
        <v>155</v>
      </c>
      <c r="E27" s="15">
        <v>0.5</v>
      </c>
      <c r="F27" s="8">
        <v>2</v>
      </c>
      <c r="G27" s="8">
        <v>0.29729001570062896</v>
      </c>
      <c r="H27" s="8">
        <v>1</v>
      </c>
      <c r="I27" s="1">
        <v>2800</v>
      </c>
      <c r="J27" s="15">
        <v>0.5</v>
      </c>
      <c r="K27" s="17">
        <v>0.15</v>
      </c>
      <c r="L27" s="8">
        <v>0.2</v>
      </c>
      <c r="M27" s="8">
        <v>0.08</v>
      </c>
      <c r="N27" s="21" t="s">
        <v>98</v>
      </c>
    </row>
    <row r="28" spans="1:14" x14ac:dyDescent="0.2">
      <c r="A28" s="1" t="s">
        <v>7</v>
      </c>
      <c r="B28" s="1">
        <v>10</v>
      </c>
      <c r="C28" s="1">
        <v>250</v>
      </c>
      <c r="D28" s="1">
        <v>250</v>
      </c>
      <c r="E28" s="15">
        <v>0.5</v>
      </c>
      <c r="F28" s="8">
        <v>2</v>
      </c>
      <c r="G28" s="8">
        <v>0.29729001570062896</v>
      </c>
      <c r="H28" s="8">
        <v>1</v>
      </c>
      <c r="I28" s="1">
        <v>120</v>
      </c>
      <c r="J28" s="15">
        <v>1</v>
      </c>
      <c r="K28" s="17">
        <v>0.15</v>
      </c>
      <c r="L28" s="8">
        <v>0.2</v>
      </c>
      <c r="M28" s="8">
        <v>0.08</v>
      </c>
      <c r="N28" s="21" t="s">
        <v>99</v>
      </c>
    </row>
    <row r="29" spans="1:14" x14ac:dyDescent="0.2">
      <c r="A29" s="1" t="s">
        <v>8</v>
      </c>
      <c r="B29" s="1">
        <v>10</v>
      </c>
      <c r="C29" s="1">
        <v>250</v>
      </c>
      <c r="D29" s="1">
        <v>250</v>
      </c>
      <c r="E29" s="15">
        <v>0.5</v>
      </c>
      <c r="F29" s="8">
        <v>2</v>
      </c>
      <c r="G29" s="8">
        <v>1.1148375588773587</v>
      </c>
      <c r="H29" s="8">
        <v>1</v>
      </c>
      <c r="I29" s="1">
        <v>120</v>
      </c>
      <c r="J29" s="15">
        <v>1.5</v>
      </c>
      <c r="K29" s="17">
        <v>0.15</v>
      </c>
      <c r="L29" s="8">
        <v>0.33</v>
      </c>
      <c r="M29" s="8">
        <v>0.08</v>
      </c>
      <c r="N29" s="21" t="s">
        <v>99</v>
      </c>
    </row>
    <row r="30" spans="1:14" x14ac:dyDescent="0.2">
      <c r="A30" s="1" t="s">
        <v>9</v>
      </c>
      <c r="B30" s="1">
        <v>5</v>
      </c>
      <c r="C30" s="1">
        <v>275</v>
      </c>
      <c r="D30" s="1">
        <v>475</v>
      </c>
      <c r="E30" s="15">
        <v>1.5</v>
      </c>
      <c r="F30" s="8">
        <v>2</v>
      </c>
      <c r="G30" s="8">
        <v>0.92903129906446547</v>
      </c>
      <c r="H30" s="8">
        <v>1</v>
      </c>
      <c r="I30" s="1">
        <v>385</v>
      </c>
      <c r="J30" s="15">
        <v>1.6</v>
      </c>
      <c r="K30" s="17">
        <v>0.15</v>
      </c>
      <c r="L30" s="8">
        <v>5.14</v>
      </c>
      <c r="M30" s="8">
        <v>0.06</v>
      </c>
      <c r="N30" s="6" t="s">
        <v>93</v>
      </c>
    </row>
    <row r="31" spans="1:14" x14ac:dyDescent="0.2">
      <c r="A31" s="1" t="s">
        <v>10</v>
      </c>
      <c r="B31" s="1">
        <v>10</v>
      </c>
      <c r="C31" s="1">
        <v>250</v>
      </c>
      <c r="D31" s="1">
        <v>200</v>
      </c>
      <c r="E31" s="17">
        <v>3.96</v>
      </c>
      <c r="F31" s="8">
        <v>2</v>
      </c>
      <c r="G31" s="8">
        <v>2.7870938971933965</v>
      </c>
      <c r="H31" s="8">
        <v>1</v>
      </c>
      <c r="I31" s="1">
        <v>120</v>
      </c>
      <c r="J31" s="15">
        <v>1.4</v>
      </c>
      <c r="K31" s="17">
        <v>0.38</v>
      </c>
      <c r="L31" s="8">
        <v>3.72</v>
      </c>
      <c r="M31" s="8">
        <v>0.06</v>
      </c>
      <c r="N31" s="6" t="s">
        <v>95</v>
      </c>
    </row>
    <row r="32" spans="1:14" x14ac:dyDescent="0.2">
      <c r="A32" s="1" t="s">
        <v>11</v>
      </c>
      <c r="B32" s="1">
        <v>10</v>
      </c>
      <c r="C32" s="1">
        <v>250</v>
      </c>
      <c r="D32" s="1">
        <v>250</v>
      </c>
      <c r="E32" s="15">
        <v>3</v>
      </c>
      <c r="F32" s="8">
        <v>2</v>
      </c>
      <c r="G32" s="8">
        <v>0.5481284664480347</v>
      </c>
      <c r="H32" s="8">
        <v>1</v>
      </c>
      <c r="I32" s="1">
        <v>385</v>
      </c>
      <c r="J32" s="15">
        <v>0.9</v>
      </c>
      <c r="K32" s="17">
        <v>0.15</v>
      </c>
      <c r="L32" s="8">
        <v>0.22</v>
      </c>
      <c r="M32" s="8">
        <v>0.15</v>
      </c>
      <c r="N32" s="6" t="s">
        <v>90</v>
      </c>
    </row>
    <row r="33" spans="1:14" x14ac:dyDescent="0.2">
      <c r="A33" s="1" t="s">
        <v>12</v>
      </c>
      <c r="B33" s="1">
        <v>20</v>
      </c>
      <c r="C33" s="1">
        <v>250</v>
      </c>
      <c r="D33" s="1">
        <v>200</v>
      </c>
      <c r="E33" s="15">
        <v>1.5</v>
      </c>
      <c r="F33" s="8">
        <v>2</v>
      </c>
      <c r="G33" s="8">
        <v>0.5481284664480347</v>
      </c>
      <c r="H33" s="8">
        <v>1</v>
      </c>
      <c r="I33" s="1">
        <v>120</v>
      </c>
      <c r="J33" s="15">
        <v>1.2</v>
      </c>
      <c r="K33" s="17">
        <v>0.15</v>
      </c>
      <c r="L33" s="8">
        <v>0.04</v>
      </c>
      <c r="M33" s="8">
        <v>0.03</v>
      </c>
      <c r="N33" s="6" t="s">
        <v>89</v>
      </c>
    </row>
    <row r="34" spans="1:14" x14ac:dyDescent="0.2">
      <c r="A34" s="1" t="s">
        <v>13</v>
      </c>
      <c r="B34" s="1">
        <v>10</v>
      </c>
      <c r="C34" s="1">
        <v>250</v>
      </c>
      <c r="D34" s="1">
        <v>200</v>
      </c>
      <c r="E34" s="15">
        <v>1.5</v>
      </c>
      <c r="F34" s="8">
        <v>2</v>
      </c>
      <c r="G34" s="8">
        <v>0.5481284664480347</v>
      </c>
      <c r="H34" s="8">
        <v>1</v>
      </c>
      <c r="I34" s="1">
        <v>120</v>
      </c>
      <c r="J34" s="15">
        <v>1.5</v>
      </c>
      <c r="K34" s="17">
        <v>0.15</v>
      </c>
      <c r="L34" s="8">
        <v>0.04</v>
      </c>
      <c r="M34" s="8">
        <v>0.03</v>
      </c>
      <c r="N34" s="6" t="s">
        <v>89</v>
      </c>
    </row>
    <row r="35" spans="1:14" x14ac:dyDescent="0.2">
      <c r="A35" s="1" t="s">
        <v>14</v>
      </c>
      <c r="B35" s="1">
        <v>10</v>
      </c>
      <c r="C35" s="1">
        <v>250</v>
      </c>
      <c r="D35" s="1">
        <v>250</v>
      </c>
      <c r="E35" s="15">
        <v>0.5</v>
      </c>
      <c r="F35" s="8">
        <v>2</v>
      </c>
      <c r="G35" s="8">
        <v>0.29729001570062896</v>
      </c>
      <c r="H35" s="8">
        <v>1</v>
      </c>
      <c r="I35" s="1">
        <v>120</v>
      </c>
      <c r="J35" s="15">
        <v>1.1000000000000001</v>
      </c>
      <c r="K35" s="17">
        <v>0.15</v>
      </c>
      <c r="L35" s="8">
        <v>0.2</v>
      </c>
      <c r="M35" s="8">
        <v>0.08</v>
      </c>
      <c r="N35" s="6" t="s">
        <v>85</v>
      </c>
    </row>
    <row r="36" spans="1:14" x14ac:dyDescent="0.2">
      <c r="A36" s="1" t="s">
        <v>15</v>
      </c>
      <c r="B36" s="1">
        <v>10</v>
      </c>
      <c r="C36" s="1">
        <v>250</v>
      </c>
      <c r="D36" s="1">
        <v>250</v>
      </c>
      <c r="E36" s="15">
        <v>0.5</v>
      </c>
      <c r="F36" s="8" t="s">
        <v>111</v>
      </c>
      <c r="G36" s="8" t="s">
        <v>111</v>
      </c>
      <c r="H36" s="8" t="s">
        <v>111</v>
      </c>
      <c r="I36" s="1">
        <v>60</v>
      </c>
      <c r="J36" s="15">
        <v>1.5</v>
      </c>
      <c r="K36" s="17">
        <v>0.15</v>
      </c>
      <c r="L36" s="8" t="s">
        <v>111</v>
      </c>
      <c r="M36" s="8" t="s">
        <v>111</v>
      </c>
      <c r="N36" s="6" t="s">
        <v>85</v>
      </c>
    </row>
    <row r="37" spans="1:14" x14ac:dyDescent="0.2">
      <c r="A37" s="1" t="s">
        <v>16</v>
      </c>
      <c r="B37" s="1">
        <v>20</v>
      </c>
      <c r="C37" s="1">
        <v>255</v>
      </c>
      <c r="D37" s="1">
        <v>475</v>
      </c>
      <c r="E37" s="15">
        <v>0.5</v>
      </c>
      <c r="F37" s="8">
        <v>2</v>
      </c>
      <c r="G37" s="8">
        <v>0.5481284664480347</v>
      </c>
      <c r="H37" s="8">
        <v>1</v>
      </c>
      <c r="I37" s="1">
        <v>385</v>
      </c>
      <c r="J37" s="15">
        <v>0.8</v>
      </c>
      <c r="K37" s="17">
        <v>0.15</v>
      </c>
      <c r="L37" s="8" t="s">
        <v>111</v>
      </c>
      <c r="M37" s="8" t="s">
        <v>111</v>
      </c>
      <c r="N37" s="6" t="s">
        <v>85</v>
      </c>
    </row>
    <row r="38" spans="1:14" x14ac:dyDescent="0.2">
      <c r="A38" s="1" t="s">
        <v>17</v>
      </c>
      <c r="B38" s="1">
        <v>67</v>
      </c>
      <c r="C38" s="1">
        <v>275</v>
      </c>
      <c r="D38" s="1">
        <v>275</v>
      </c>
      <c r="E38" s="15">
        <v>1</v>
      </c>
      <c r="F38" s="8">
        <v>2</v>
      </c>
      <c r="G38" s="8">
        <v>0.5481284664480347</v>
      </c>
      <c r="H38" s="8">
        <v>1</v>
      </c>
      <c r="I38" s="1">
        <v>60</v>
      </c>
      <c r="J38" s="15">
        <v>1.1000000000000001</v>
      </c>
      <c r="K38" s="17">
        <v>0.5</v>
      </c>
      <c r="L38" s="8">
        <v>0.04</v>
      </c>
      <c r="M38" s="8">
        <v>0.03</v>
      </c>
      <c r="N38" s="6" t="s">
        <v>85</v>
      </c>
    </row>
    <row r="39" spans="1:14" x14ac:dyDescent="0.2">
      <c r="A39" s="1" t="s">
        <v>18</v>
      </c>
      <c r="B39" s="1">
        <v>33</v>
      </c>
      <c r="C39" s="1">
        <v>250</v>
      </c>
      <c r="D39" s="1">
        <v>250</v>
      </c>
      <c r="E39" s="15">
        <v>0.5</v>
      </c>
      <c r="F39" s="8" t="s">
        <v>111</v>
      </c>
      <c r="G39" s="8" t="s">
        <v>111</v>
      </c>
      <c r="H39" s="8" t="s">
        <v>111</v>
      </c>
      <c r="I39" s="1">
        <v>120</v>
      </c>
      <c r="J39" s="15">
        <v>1.2</v>
      </c>
      <c r="K39" s="17">
        <v>0.25</v>
      </c>
      <c r="L39" s="6">
        <v>0</v>
      </c>
      <c r="M39" s="6">
        <v>0</v>
      </c>
      <c r="N39" s="6" t="s">
        <v>94</v>
      </c>
    </row>
    <row r="40" spans="1:14" x14ac:dyDescent="0.2">
      <c r="A40" s="1" t="s">
        <v>19</v>
      </c>
      <c r="B40" s="1">
        <v>10</v>
      </c>
      <c r="C40" s="1">
        <v>250</v>
      </c>
      <c r="D40" s="1">
        <v>200</v>
      </c>
      <c r="E40" s="15">
        <v>1.5</v>
      </c>
      <c r="F40" s="8">
        <v>2</v>
      </c>
      <c r="G40" s="8">
        <v>0.76180566523286164</v>
      </c>
      <c r="H40" s="8">
        <v>1</v>
      </c>
      <c r="I40" s="1">
        <v>160</v>
      </c>
      <c r="J40" s="15">
        <v>1.2</v>
      </c>
      <c r="K40" s="17">
        <v>0.15</v>
      </c>
      <c r="L40" s="8">
        <v>0.33</v>
      </c>
      <c r="M40" s="8">
        <v>1.1200000000000001</v>
      </c>
      <c r="N40" s="6" t="s">
        <v>91</v>
      </c>
    </row>
    <row r="41" spans="1:14" x14ac:dyDescent="0.2">
      <c r="A41" s="1" t="s">
        <v>20</v>
      </c>
      <c r="B41" s="1">
        <v>10</v>
      </c>
      <c r="C41" s="1">
        <v>250</v>
      </c>
      <c r="D41" s="1">
        <v>200</v>
      </c>
      <c r="E41" s="15">
        <v>1.5</v>
      </c>
      <c r="F41" s="8">
        <v>2</v>
      </c>
      <c r="G41" s="8">
        <v>0.7710959782235064</v>
      </c>
      <c r="H41" s="8">
        <v>1</v>
      </c>
      <c r="I41" s="1">
        <v>120</v>
      </c>
      <c r="J41" s="17">
        <v>0.75</v>
      </c>
      <c r="K41" s="17">
        <v>0.15</v>
      </c>
      <c r="L41" s="8">
        <v>0.04</v>
      </c>
      <c r="M41" s="8">
        <v>0.06</v>
      </c>
      <c r="N41" s="6" t="s">
        <v>89</v>
      </c>
    </row>
    <row r="42" spans="1:14" x14ac:dyDescent="0.2">
      <c r="A42" s="1" t="s">
        <v>21</v>
      </c>
      <c r="B42" s="1">
        <v>10</v>
      </c>
      <c r="C42" s="1">
        <v>250</v>
      </c>
      <c r="D42" s="1">
        <v>200</v>
      </c>
      <c r="E42" s="15">
        <v>1.5</v>
      </c>
      <c r="F42" s="8">
        <v>2</v>
      </c>
      <c r="G42" s="8">
        <v>0.7710959782235064</v>
      </c>
      <c r="H42" s="8">
        <v>1</v>
      </c>
      <c r="I42" s="1">
        <v>120</v>
      </c>
      <c r="J42" s="15">
        <v>1</v>
      </c>
      <c r="K42" s="17">
        <v>0.15</v>
      </c>
      <c r="L42" s="8">
        <v>0.04</v>
      </c>
      <c r="M42" s="8">
        <v>0.06</v>
      </c>
      <c r="N42" s="6" t="s">
        <v>89</v>
      </c>
    </row>
    <row r="43" spans="1:14" x14ac:dyDescent="0.2">
      <c r="A43" s="22" t="s">
        <v>101</v>
      </c>
      <c r="B43" s="1">
        <v>10</v>
      </c>
      <c r="C43" s="1">
        <v>250</v>
      </c>
      <c r="D43" s="1">
        <v>200</v>
      </c>
      <c r="E43" s="1">
        <v>0</v>
      </c>
      <c r="F43" s="8" t="s">
        <v>111</v>
      </c>
      <c r="G43" s="8" t="s">
        <v>111</v>
      </c>
      <c r="H43" s="8" t="s">
        <v>111</v>
      </c>
      <c r="I43" s="1">
        <v>0</v>
      </c>
      <c r="J43" s="17">
        <v>0.14000000000000001</v>
      </c>
      <c r="K43" s="17">
        <v>0.15</v>
      </c>
      <c r="L43" s="6">
        <v>0</v>
      </c>
      <c r="M43" s="6">
        <v>0</v>
      </c>
      <c r="N43" s="6" t="s">
        <v>92</v>
      </c>
    </row>
    <row r="44" spans="1:14" x14ac:dyDescent="0.2">
      <c r="A44" s="22" t="s">
        <v>82</v>
      </c>
      <c r="B44" s="1">
        <v>10</v>
      </c>
      <c r="C44" s="1">
        <v>250</v>
      </c>
      <c r="D44" s="1">
        <v>200</v>
      </c>
      <c r="E44" s="1">
        <v>0</v>
      </c>
      <c r="F44" s="8" t="s">
        <v>111</v>
      </c>
      <c r="G44" s="8" t="s">
        <v>111</v>
      </c>
      <c r="H44" s="8" t="s">
        <v>111</v>
      </c>
      <c r="I44" s="1">
        <v>0</v>
      </c>
      <c r="J44" s="15">
        <v>0.3</v>
      </c>
      <c r="K44" s="17">
        <v>0.15</v>
      </c>
      <c r="L44" s="6">
        <v>0</v>
      </c>
      <c r="M44" s="6">
        <v>0</v>
      </c>
      <c r="N44" s="6" t="s">
        <v>92</v>
      </c>
    </row>
    <row r="45" spans="1:14" x14ac:dyDescent="0.2">
      <c r="A45" s="22" t="s">
        <v>83</v>
      </c>
      <c r="B45" s="1">
        <v>10</v>
      </c>
      <c r="C45" s="1">
        <v>250</v>
      </c>
      <c r="D45" s="1">
        <v>200</v>
      </c>
      <c r="E45" s="1">
        <v>0</v>
      </c>
      <c r="F45" s="8" t="s">
        <v>111</v>
      </c>
      <c r="G45" s="8" t="s">
        <v>111</v>
      </c>
      <c r="H45" s="8" t="s">
        <v>111</v>
      </c>
      <c r="I45" s="1">
        <v>0</v>
      </c>
      <c r="J45" s="15">
        <v>0.6</v>
      </c>
      <c r="K45" s="17">
        <v>0.15</v>
      </c>
      <c r="L45" s="6">
        <v>0</v>
      </c>
      <c r="M45" s="6">
        <v>0</v>
      </c>
      <c r="N45" s="6" t="s">
        <v>92</v>
      </c>
    </row>
    <row r="46" spans="1:14" x14ac:dyDescent="0.2">
      <c r="A46" s="1" t="s">
        <v>22</v>
      </c>
      <c r="B46" s="1">
        <v>10</v>
      </c>
      <c r="C46" s="1">
        <v>250</v>
      </c>
      <c r="D46" s="1">
        <v>200</v>
      </c>
      <c r="E46" s="15">
        <v>1.5</v>
      </c>
      <c r="F46" s="8">
        <v>2</v>
      </c>
      <c r="G46" s="8">
        <v>1.1148375588773587</v>
      </c>
      <c r="H46" s="8">
        <v>1</v>
      </c>
      <c r="I46" s="1">
        <v>120</v>
      </c>
      <c r="J46" s="15">
        <v>0.9</v>
      </c>
      <c r="K46" s="17">
        <v>0.15</v>
      </c>
      <c r="L46" s="8" t="s">
        <v>111</v>
      </c>
      <c r="M46" s="8" t="s">
        <v>111</v>
      </c>
      <c r="N46" s="6" t="s">
        <v>96</v>
      </c>
    </row>
    <row r="47" spans="1:14" x14ac:dyDescent="0.2">
      <c r="A47" s="1" t="s">
        <v>41</v>
      </c>
      <c r="B47" s="1">
        <v>143</v>
      </c>
      <c r="C47" s="1">
        <v>245</v>
      </c>
      <c r="D47" s="1">
        <v>105</v>
      </c>
      <c r="E47" s="15">
        <v>0.5</v>
      </c>
      <c r="F47" s="8">
        <v>2</v>
      </c>
      <c r="G47" s="8">
        <v>0.5481284664480347</v>
      </c>
      <c r="H47" s="8">
        <v>0.4</v>
      </c>
      <c r="I47" s="1">
        <v>60</v>
      </c>
      <c r="J47" s="15">
        <v>1.5</v>
      </c>
      <c r="K47" s="17">
        <v>1.07</v>
      </c>
      <c r="L47" s="8">
        <v>0.04</v>
      </c>
      <c r="M47" s="8">
        <v>1.53</v>
      </c>
      <c r="N47" s="6" t="s">
        <v>85</v>
      </c>
    </row>
    <row r="48" spans="1:14" x14ac:dyDescent="0.2">
      <c r="A48" s="1" t="s">
        <v>23</v>
      </c>
      <c r="B48" s="1">
        <v>33</v>
      </c>
      <c r="C48" s="1">
        <v>250</v>
      </c>
      <c r="D48" s="1">
        <v>200</v>
      </c>
      <c r="E48" s="15">
        <v>1</v>
      </c>
      <c r="F48" s="8" t="s">
        <v>111</v>
      </c>
      <c r="G48" s="8" t="s">
        <v>111</v>
      </c>
      <c r="H48" s="8" t="s">
        <v>111</v>
      </c>
      <c r="I48" s="1">
        <v>120</v>
      </c>
      <c r="J48" s="15">
        <v>1.2</v>
      </c>
      <c r="K48" s="17">
        <v>0.25</v>
      </c>
      <c r="L48" s="8" t="s">
        <v>111</v>
      </c>
      <c r="M48" s="8" t="s">
        <v>111</v>
      </c>
      <c r="N48" s="6" t="s">
        <v>94</v>
      </c>
    </row>
    <row r="49" spans="1:17" x14ac:dyDescent="0.2">
      <c r="A49" s="1" t="s">
        <v>32</v>
      </c>
      <c r="B49" s="1">
        <v>143</v>
      </c>
      <c r="C49" s="1">
        <v>245</v>
      </c>
      <c r="D49" s="1">
        <v>105</v>
      </c>
      <c r="E49" s="15">
        <v>1</v>
      </c>
      <c r="F49" s="8">
        <v>2</v>
      </c>
      <c r="G49" s="8">
        <v>0.34374158065385224</v>
      </c>
      <c r="H49" s="8">
        <v>1</v>
      </c>
      <c r="I49" s="1">
        <v>60</v>
      </c>
      <c r="J49" s="15">
        <v>2.2999999999999998</v>
      </c>
      <c r="K49" s="17">
        <v>1.07</v>
      </c>
      <c r="L49" s="8">
        <v>0.03</v>
      </c>
      <c r="M49" s="8">
        <v>0.14000000000000001</v>
      </c>
      <c r="N49" s="6" t="s">
        <v>85</v>
      </c>
    </row>
    <row r="50" spans="1:17" s="7" customFormat="1" x14ac:dyDescent="0.2">
      <c r="A50" s="23" t="s">
        <v>24</v>
      </c>
      <c r="B50" s="23">
        <v>10</v>
      </c>
      <c r="C50" s="23">
        <v>250</v>
      </c>
      <c r="D50" s="23">
        <v>200</v>
      </c>
      <c r="E50" s="24">
        <v>1.5</v>
      </c>
      <c r="F50" s="25"/>
      <c r="G50" s="25"/>
      <c r="H50" s="25"/>
      <c r="I50" s="23">
        <v>120</v>
      </c>
      <c r="J50" s="24">
        <v>1</v>
      </c>
      <c r="K50" s="26">
        <v>0.15</v>
      </c>
      <c r="L50" s="27"/>
      <c r="M50" s="27"/>
      <c r="N50" s="27" t="s">
        <v>89</v>
      </c>
      <c r="O50" s="23"/>
      <c r="P50" s="23"/>
      <c r="Q50" s="23"/>
    </row>
    <row r="51" spans="1:17" x14ac:dyDescent="0.2">
      <c r="A51" s="1" t="s">
        <v>25</v>
      </c>
      <c r="B51" s="1">
        <v>143</v>
      </c>
      <c r="C51" s="1">
        <v>245</v>
      </c>
      <c r="D51" s="1">
        <v>105</v>
      </c>
      <c r="E51" s="15">
        <v>0.5</v>
      </c>
      <c r="F51" s="8">
        <v>2</v>
      </c>
      <c r="G51" s="8">
        <v>0.5481284664480347</v>
      </c>
      <c r="H51" s="8">
        <v>0.77900000000000003</v>
      </c>
      <c r="I51" s="1">
        <v>60</v>
      </c>
      <c r="J51" s="15">
        <v>0.9</v>
      </c>
      <c r="K51" s="17">
        <v>1.07</v>
      </c>
      <c r="L51" s="8">
        <v>0.04</v>
      </c>
      <c r="M51" s="8">
        <v>0.03</v>
      </c>
      <c r="N51" s="6" t="s">
        <v>85</v>
      </c>
    </row>
    <row r="52" spans="1:17" x14ac:dyDescent="0.2">
      <c r="A52" s="1" t="s">
        <v>26</v>
      </c>
      <c r="B52" s="1">
        <v>143</v>
      </c>
      <c r="C52" s="1">
        <v>245</v>
      </c>
      <c r="D52" s="1">
        <v>105</v>
      </c>
      <c r="E52" s="15">
        <v>0.5</v>
      </c>
      <c r="F52" s="8">
        <v>2</v>
      </c>
      <c r="G52" s="8">
        <v>0.5481284664480347</v>
      </c>
      <c r="H52" s="8">
        <v>1</v>
      </c>
      <c r="I52" s="1">
        <v>60</v>
      </c>
      <c r="J52" s="15">
        <v>1.4</v>
      </c>
      <c r="K52" s="17">
        <v>1.07</v>
      </c>
      <c r="L52" s="8">
        <v>0.04</v>
      </c>
      <c r="M52" s="8">
        <v>0.03</v>
      </c>
      <c r="N52" s="6" t="s">
        <v>85</v>
      </c>
    </row>
    <row r="53" spans="1:17" x14ac:dyDescent="0.2">
      <c r="A53" s="1" t="s">
        <v>27</v>
      </c>
      <c r="B53" s="1">
        <v>33</v>
      </c>
      <c r="C53" s="1">
        <v>250</v>
      </c>
      <c r="D53" s="1">
        <v>250</v>
      </c>
      <c r="E53" s="15">
        <v>0.5</v>
      </c>
      <c r="F53" s="8">
        <v>2</v>
      </c>
      <c r="G53" s="8">
        <v>0.5481284664480347</v>
      </c>
      <c r="H53" s="8">
        <v>1</v>
      </c>
      <c r="I53" s="1">
        <v>120</v>
      </c>
      <c r="J53" s="15">
        <v>1.2</v>
      </c>
      <c r="K53" s="17">
        <v>0.25</v>
      </c>
      <c r="L53" s="8">
        <v>0.04</v>
      </c>
      <c r="M53" s="8">
        <v>0.03</v>
      </c>
      <c r="N53" s="6" t="s">
        <v>85</v>
      </c>
    </row>
    <row r="54" spans="1:17" x14ac:dyDescent="0.2">
      <c r="A54" s="22" t="s">
        <v>103</v>
      </c>
      <c r="B54" s="22">
        <v>10</v>
      </c>
      <c r="C54" s="1">
        <v>250</v>
      </c>
      <c r="D54" s="1">
        <v>200</v>
      </c>
      <c r="E54" s="15">
        <v>1.5</v>
      </c>
      <c r="F54" s="8" t="s">
        <v>111</v>
      </c>
      <c r="G54" s="8" t="s">
        <v>111</v>
      </c>
      <c r="H54" s="8" t="s">
        <v>111</v>
      </c>
      <c r="I54" s="1">
        <v>120</v>
      </c>
      <c r="J54" s="15">
        <v>1.2</v>
      </c>
      <c r="K54" s="17">
        <v>0.15</v>
      </c>
      <c r="L54" s="6">
        <v>0</v>
      </c>
      <c r="M54" s="6">
        <v>0</v>
      </c>
      <c r="N54" s="6" t="s">
        <v>89</v>
      </c>
    </row>
    <row r="55" spans="1:17" x14ac:dyDescent="0.2">
      <c r="A55" s="1" t="s">
        <v>28</v>
      </c>
      <c r="B55" s="1">
        <v>10</v>
      </c>
      <c r="C55" s="1">
        <v>250</v>
      </c>
      <c r="D55" s="1">
        <v>250</v>
      </c>
      <c r="E55" s="15">
        <v>0.5</v>
      </c>
      <c r="F55" s="8">
        <v>2</v>
      </c>
      <c r="G55" s="8">
        <v>0.5481284664480347</v>
      </c>
      <c r="H55" s="8">
        <v>1</v>
      </c>
      <c r="I55" s="1">
        <v>120</v>
      </c>
      <c r="J55" s="15">
        <v>1.1000000000000001</v>
      </c>
      <c r="K55" s="17">
        <v>0.15</v>
      </c>
      <c r="L55" s="6">
        <v>0</v>
      </c>
      <c r="M55" s="6">
        <v>0</v>
      </c>
      <c r="N55" s="6" t="s">
        <v>89</v>
      </c>
    </row>
    <row r="56" spans="1:17" x14ac:dyDescent="0.2">
      <c r="A56" s="1" t="s">
        <v>102</v>
      </c>
      <c r="B56" s="1">
        <v>10</v>
      </c>
      <c r="C56" s="1">
        <v>250</v>
      </c>
      <c r="D56" s="1">
        <v>200</v>
      </c>
      <c r="E56" s="15">
        <v>1</v>
      </c>
      <c r="F56" s="8" t="s">
        <v>111</v>
      </c>
      <c r="G56" s="8" t="s">
        <v>111</v>
      </c>
      <c r="H56" s="8" t="s">
        <v>111</v>
      </c>
      <c r="I56" s="1">
        <v>120</v>
      </c>
      <c r="J56" s="15">
        <v>0.6</v>
      </c>
      <c r="K56" s="17">
        <v>0.15</v>
      </c>
      <c r="L56" s="6">
        <v>0</v>
      </c>
      <c r="M56" s="6">
        <v>0</v>
      </c>
      <c r="N56" s="6" t="s">
        <v>89</v>
      </c>
    </row>
    <row r="59" spans="1:17" x14ac:dyDescent="0.2">
      <c r="B59" s="1" t="s">
        <v>29</v>
      </c>
      <c r="C59" s="1" t="s">
        <v>30</v>
      </c>
    </row>
    <row r="61" spans="1:17" x14ac:dyDescent="0.2">
      <c r="B61" s="1" t="s">
        <v>80</v>
      </c>
    </row>
    <row r="63" spans="1:17" x14ac:dyDescent="0.2">
      <c r="B63" s="22" t="s">
        <v>114</v>
      </c>
      <c r="C63" s="22" t="s">
        <v>115</v>
      </c>
    </row>
    <row r="64" spans="1:17" x14ac:dyDescent="0.2">
      <c r="C64" s="22" t="s">
        <v>116</v>
      </c>
    </row>
    <row r="65" spans="2:3" x14ac:dyDescent="0.2">
      <c r="B65" s="22" t="s">
        <v>117</v>
      </c>
      <c r="C65" s="22" t="s">
        <v>118</v>
      </c>
    </row>
    <row r="66" spans="2:3" x14ac:dyDescent="0.2">
      <c r="B66" s="22" t="s">
        <v>119</v>
      </c>
      <c r="C66" s="1" t="s">
        <v>120</v>
      </c>
    </row>
    <row r="67" spans="2:3" x14ac:dyDescent="0.2">
      <c r="B67" s="1" t="s">
        <v>100</v>
      </c>
    </row>
    <row r="68" spans="2:3" x14ac:dyDescent="0.2">
      <c r="B68" s="1" t="s">
        <v>100</v>
      </c>
    </row>
    <row r="69" spans="2:3" x14ac:dyDescent="0.2">
      <c r="B69" s="1" t="s">
        <v>100</v>
      </c>
    </row>
    <row r="70" spans="2:3" x14ac:dyDescent="0.2">
      <c r="B70" s="1" t="s">
        <v>100</v>
      </c>
    </row>
  </sheetData>
  <mergeCells count="1">
    <mergeCell ref="F1:H1"/>
  </mergeCells>
  <conditionalFormatting sqref="F39:H39">
    <cfRule type="cellIs" dxfId="85" priority="87" stopIfTrue="1" operator="equal">
      <formula>"N/A"</formula>
    </cfRule>
  </conditionalFormatting>
  <conditionalFormatting sqref="F18:H18">
    <cfRule type="cellIs" dxfId="84" priority="86" stopIfTrue="1" operator="equal">
      <formula>"N/A"</formula>
    </cfRule>
  </conditionalFormatting>
  <conditionalFormatting sqref="F3:H3">
    <cfRule type="cellIs" dxfId="83" priority="85" stopIfTrue="1" operator="equal">
      <formula>"N/A"</formula>
    </cfRule>
  </conditionalFormatting>
  <conditionalFormatting sqref="F47:H47">
    <cfRule type="cellIs" dxfId="82" priority="84" stopIfTrue="1" operator="equal">
      <formula>"N/A"</formula>
    </cfRule>
  </conditionalFormatting>
  <conditionalFormatting sqref="L47:M47">
    <cfRule type="cellIs" dxfId="81" priority="83" stopIfTrue="1" operator="equal">
      <formula>"N/A"</formula>
    </cfRule>
  </conditionalFormatting>
  <conditionalFormatting sqref="F4:H4">
    <cfRule type="cellIs" dxfId="80" priority="82" stopIfTrue="1" operator="equal">
      <formula>"N/A"</formula>
    </cfRule>
  </conditionalFormatting>
  <conditionalFormatting sqref="L4:M4">
    <cfRule type="cellIs" dxfId="79" priority="81" stopIfTrue="1" operator="equal">
      <formula>"N/A"</formula>
    </cfRule>
  </conditionalFormatting>
  <conditionalFormatting sqref="F20:H20">
    <cfRule type="cellIs" dxfId="78" priority="80" stopIfTrue="1" operator="equal">
      <formula>"N/A"</formula>
    </cfRule>
  </conditionalFormatting>
  <conditionalFormatting sqref="L20:M20">
    <cfRule type="cellIs" dxfId="77" priority="79" stopIfTrue="1" operator="equal">
      <formula>"N/A"</formula>
    </cfRule>
  </conditionalFormatting>
  <conditionalFormatting sqref="F15:H15">
    <cfRule type="cellIs" dxfId="76" priority="60" stopIfTrue="1" operator="equal">
      <formula>"N/A"</formula>
    </cfRule>
  </conditionalFormatting>
  <conditionalFormatting sqref="L13:M13">
    <cfRule type="cellIs" dxfId="75" priority="77" stopIfTrue="1" operator="equal">
      <formula>"N/A"</formula>
    </cfRule>
  </conditionalFormatting>
  <conditionalFormatting sqref="F7:H7">
    <cfRule type="cellIs" dxfId="74" priority="76" stopIfTrue="1" operator="equal">
      <formula>"N/A"</formula>
    </cfRule>
  </conditionalFormatting>
  <conditionalFormatting sqref="L7:M7">
    <cfRule type="cellIs" dxfId="73" priority="75" stopIfTrue="1" operator="equal">
      <formula>"N/A"</formula>
    </cfRule>
  </conditionalFormatting>
  <conditionalFormatting sqref="F12:H12">
    <cfRule type="cellIs" dxfId="72" priority="74" stopIfTrue="1" operator="equal">
      <formula>"N/A"</formula>
    </cfRule>
  </conditionalFormatting>
  <conditionalFormatting sqref="L12:M12">
    <cfRule type="cellIs" dxfId="71" priority="73" stopIfTrue="1" operator="equal">
      <formula>"N/A"</formula>
    </cfRule>
  </conditionalFormatting>
  <conditionalFormatting sqref="F13:H13">
    <cfRule type="cellIs" dxfId="70" priority="72" stopIfTrue="1" operator="equal">
      <formula>"N/A"</formula>
    </cfRule>
  </conditionalFormatting>
  <conditionalFormatting sqref="F5:H5">
    <cfRule type="cellIs" dxfId="69" priority="71" stopIfTrue="1" operator="equal">
      <formula>"N/A"</formula>
    </cfRule>
  </conditionalFormatting>
  <conditionalFormatting sqref="L5:M5">
    <cfRule type="cellIs" dxfId="68" priority="70" stopIfTrue="1" operator="equal">
      <formula>"N/A"</formula>
    </cfRule>
  </conditionalFormatting>
  <conditionalFormatting sqref="F8:H8">
    <cfRule type="cellIs" dxfId="67" priority="69" stopIfTrue="1" operator="equal">
      <formula>"N/A"</formula>
    </cfRule>
  </conditionalFormatting>
  <conditionalFormatting sqref="L8:M8">
    <cfRule type="cellIs" dxfId="66" priority="68" stopIfTrue="1" operator="equal">
      <formula>"N/A"</formula>
    </cfRule>
  </conditionalFormatting>
  <conditionalFormatting sqref="F9:H9">
    <cfRule type="cellIs" dxfId="65" priority="67" stopIfTrue="1" operator="equal">
      <formula>"N/A"</formula>
    </cfRule>
  </conditionalFormatting>
  <conditionalFormatting sqref="L9:M9">
    <cfRule type="cellIs" dxfId="64" priority="66" stopIfTrue="1" operator="equal">
      <formula>"N/A"</formula>
    </cfRule>
  </conditionalFormatting>
  <conditionalFormatting sqref="F10:H10">
    <cfRule type="cellIs" dxfId="63" priority="65" stopIfTrue="1" operator="equal">
      <formula>"N/A"</formula>
    </cfRule>
  </conditionalFormatting>
  <conditionalFormatting sqref="L10:M10">
    <cfRule type="cellIs" dxfId="62" priority="64" stopIfTrue="1" operator="equal">
      <formula>"N/A"</formula>
    </cfRule>
  </conditionalFormatting>
  <conditionalFormatting sqref="L11">
    <cfRule type="cellIs" dxfId="61" priority="63" stopIfTrue="1" operator="equal">
      <formula>"N/A"</formula>
    </cfRule>
  </conditionalFormatting>
  <conditionalFormatting sqref="M11">
    <cfRule type="cellIs" dxfId="60" priority="62" stopIfTrue="1" operator="equal">
      <formula>"N/A"</formula>
    </cfRule>
  </conditionalFormatting>
  <conditionalFormatting sqref="F14:H14">
    <cfRule type="cellIs" dxfId="59" priority="61" stopIfTrue="1" operator="equal">
      <formula>"N/A"</formula>
    </cfRule>
  </conditionalFormatting>
  <conditionalFormatting sqref="F48:H48">
    <cfRule type="cellIs" dxfId="58" priority="14" stopIfTrue="1" operator="equal">
      <formula>"N/A"</formula>
    </cfRule>
  </conditionalFormatting>
  <conditionalFormatting sqref="F16:H16">
    <cfRule type="cellIs" dxfId="57" priority="59" stopIfTrue="1" operator="equal">
      <formula>"N/A"</formula>
    </cfRule>
  </conditionalFormatting>
  <conditionalFormatting sqref="F17:H17">
    <cfRule type="cellIs" dxfId="56" priority="58" stopIfTrue="1" operator="equal">
      <formula>"N/A"</formula>
    </cfRule>
  </conditionalFormatting>
  <conditionalFormatting sqref="L17:M17">
    <cfRule type="cellIs" dxfId="55" priority="57" stopIfTrue="1" operator="equal">
      <formula>"N/A"</formula>
    </cfRule>
  </conditionalFormatting>
  <conditionalFormatting sqref="F19:H19">
    <cfRule type="cellIs" dxfId="54" priority="56" stopIfTrue="1" operator="equal">
      <formula>"N/A"</formula>
    </cfRule>
  </conditionalFormatting>
  <conditionalFormatting sqref="L19:M19">
    <cfRule type="cellIs" dxfId="53" priority="55" stopIfTrue="1" operator="equal">
      <formula>"N/A"</formula>
    </cfRule>
  </conditionalFormatting>
  <conditionalFormatting sqref="F21:H23">
    <cfRule type="cellIs" dxfId="52" priority="54" stopIfTrue="1" operator="equal">
      <formula>"N/A"</formula>
    </cfRule>
  </conditionalFormatting>
  <conditionalFormatting sqref="L21:M23">
    <cfRule type="cellIs" dxfId="51" priority="53" stopIfTrue="1" operator="equal">
      <formula>"N/A"</formula>
    </cfRule>
  </conditionalFormatting>
  <conditionalFormatting sqref="F24:H24">
    <cfRule type="cellIs" dxfId="50" priority="52" stopIfTrue="1" operator="equal">
      <formula>"N/A"</formula>
    </cfRule>
  </conditionalFormatting>
  <conditionalFormatting sqref="L24:M24">
    <cfRule type="cellIs" dxfId="49" priority="51" stopIfTrue="1" operator="equal">
      <formula>"N/A"</formula>
    </cfRule>
  </conditionalFormatting>
  <conditionalFormatting sqref="F25:H25">
    <cfRule type="cellIs" dxfId="48" priority="50" stopIfTrue="1" operator="equal">
      <formula>"N/A"</formula>
    </cfRule>
  </conditionalFormatting>
  <conditionalFormatting sqref="L25:M25">
    <cfRule type="cellIs" dxfId="47" priority="49" stopIfTrue="1" operator="equal">
      <formula>"N/A"</formula>
    </cfRule>
  </conditionalFormatting>
  <conditionalFormatting sqref="F26:H26">
    <cfRule type="cellIs" dxfId="46" priority="48" stopIfTrue="1" operator="equal">
      <formula>"N/A"</formula>
    </cfRule>
  </conditionalFormatting>
  <conditionalFormatting sqref="L26:M26">
    <cfRule type="cellIs" dxfId="45" priority="47" stopIfTrue="1" operator="equal">
      <formula>"N/A"</formula>
    </cfRule>
  </conditionalFormatting>
  <conditionalFormatting sqref="F27:H27">
    <cfRule type="cellIs" dxfId="44" priority="46" stopIfTrue="1" operator="equal">
      <formula>"N/A"</formula>
    </cfRule>
  </conditionalFormatting>
  <conditionalFormatting sqref="L27:M27">
    <cfRule type="cellIs" dxfId="43" priority="45" stopIfTrue="1" operator="equal">
      <formula>"N/A"</formula>
    </cfRule>
  </conditionalFormatting>
  <conditionalFormatting sqref="F28:H28">
    <cfRule type="cellIs" dxfId="42" priority="44" stopIfTrue="1" operator="equal">
      <formula>"N/A"</formula>
    </cfRule>
  </conditionalFormatting>
  <conditionalFormatting sqref="L28:M28">
    <cfRule type="cellIs" dxfId="41" priority="43" stopIfTrue="1" operator="equal">
      <formula>"N/A"</formula>
    </cfRule>
  </conditionalFormatting>
  <conditionalFormatting sqref="L52:M52">
    <cfRule type="cellIs" dxfId="40" priority="9" stopIfTrue="1" operator="equal">
      <formula>"N/A"</formula>
    </cfRule>
  </conditionalFormatting>
  <conditionalFormatting sqref="F29:H29">
    <cfRule type="cellIs" dxfId="39" priority="41" stopIfTrue="1" operator="equal">
      <formula>"N/A"</formula>
    </cfRule>
  </conditionalFormatting>
  <conditionalFormatting sqref="L29:M29">
    <cfRule type="cellIs" dxfId="38" priority="40" stopIfTrue="1" operator="equal">
      <formula>"N/A"</formula>
    </cfRule>
  </conditionalFormatting>
  <conditionalFormatting sqref="F30:H30">
    <cfRule type="cellIs" dxfId="37" priority="39" stopIfTrue="1" operator="equal">
      <formula>"N/A"</formula>
    </cfRule>
  </conditionalFormatting>
  <conditionalFormatting sqref="L30:M30">
    <cfRule type="cellIs" dxfId="36" priority="38" stopIfTrue="1" operator="equal">
      <formula>"N/A"</formula>
    </cfRule>
  </conditionalFormatting>
  <conditionalFormatting sqref="F31:H31">
    <cfRule type="cellIs" dxfId="35" priority="37" stopIfTrue="1" operator="equal">
      <formula>"N/A"</formula>
    </cfRule>
  </conditionalFormatting>
  <conditionalFormatting sqref="L31:M31">
    <cfRule type="cellIs" dxfId="34" priority="36" stopIfTrue="1" operator="equal">
      <formula>"N/A"</formula>
    </cfRule>
  </conditionalFormatting>
  <conditionalFormatting sqref="F32:H32">
    <cfRule type="cellIs" dxfId="33" priority="35" stopIfTrue="1" operator="equal">
      <formula>"N/A"</formula>
    </cfRule>
  </conditionalFormatting>
  <conditionalFormatting sqref="L32:M32">
    <cfRule type="cellIs" dxfId="32" priority="34" stopIfTrue="1" operator="equal">
      <formula>"N/A"</formula>
    </cfRule>
  </conditionalFormatting>
  <conditionalFormatting sqref="F33:H34">
    <cfRule type="cellIs" dxfId="31" priority="33" stopIfTrue="1" operator="equal">
      <formula>"N/A"</formula>
    </cfRule>
  </conditionalFormatting>
  <conditionalFormatting sqref="L33:M34">
    <cfRule type="cellIs" dxfId="30" priority="32" stopIfTrue="1" operator="equal">
      <formula>"N/A"</formula>
    </cfRule>
  </conditionalFormatting>
  <conditionalFormatting sqref="F35:H35">
    <cfRule type="cellIs" dxfId="29" priority="31" stopIfTrue="1" operator="equal">
      <formula>"N/A"</formula>
    </cfRule>
  </conditionalFormatting>
  <conditionalFormatting sqref="L35:M35">
    <cfRule type="cellIs" dxfId="28" priority="30" stopIfTrue="1" operator="equal">
      <formula>"N/A"</formula>
    </cfRule>
  </conditionalFormatting>
  <conditionalFormatting sqref="F36:H36">
    <cfRule type="cellIs" dxfId="27" priority="29" stopIfTrue="1" operator="equal">
      <formula>"N/A"</formula>
    </cfRule>
  </conditionalFormatting>
  <conditionalFormatting sqref="L36:M36">
    <cfRule type="cellIs" dxfId="26" priority="28" stopIfTrue="1" operator="equal">
      <formula>"N/A"</formula>
    </cfRule>
  </conditionalFormatting>
  <conditionalFormatting sqref="F37:H37">
    <cfRule type="cellIs" dxfId="25" priority="27" stopIfTrue="1" operator="equal">
      <formula>"N/A"</formula>
    </cfRule>
  </conditionalFormatting>
  <conditionalFormatting sqref="L37:M37">
    <cfRule type="cellIs" dxfId="24" priority="26" stopIfTrue="1" operator="equal">
      <formula>"N/A"</formula>
    </cfRule>
  </conditionalFormatting>
  <conditionalFormatting sqref="F38:H38">
    <cfRule type="cellIs" dxfId="23" priority="25" stopIfTrue="1" operator="equal">
      <formula>"N/A"</formula>
    </cfRule>
  </conditionalFormatting>
  <conditionalFormatting sqref="L38:M38">
    <cfRule type="cellIs" dxfId="22" priority="24" stopIfTrue="1" operator="equal">
      <formula>"N/A"</formula>
    </cfRule>
  </conditionalFormatting>
  <conditionalFormatting sqref="F40:H40">
    <cfRule type="cellIs" dxfId="21" priority="23" stopIfTrue="1" operator="equal">
      <formula>"N/A"</formula>
    </cfRule>
  </conditionalFormatting>
  <conditionalFormatting sqref="L40:M40">
    <cfRule type="cellIs" dxfId="20" priority="22" stopIfTrue="1" operator="equal">
      <formula>"N/A"</formula>
    </cfRule>
  </conditionalFormatting>
  <conditionalFormatting sqref="F41:H41">
    <cfRule type="cellIs" dxfId="19" priority="21" stopIfTrue="1" operator="equal">
      <formula>"N/A"</formula>
    </cfRule>
  </conditionalFormatting>
  <conditionalFormatting sqref="L41:M41">
    <cfRule type="cellIs" dxfId="18" priority="20" stopIfTrue="1" operator="equal">
      <formula>"N/A"</formula>
    </cfRule>
  </conditionalFormatting>
  <conditionalFormatting sqref="F42:H42">
    <cfRule type="cellIs" dxfId="17" priority="19" stopIfTrue="1" operator="equal">
      <formula>"N/A"</formula>
    </cfRule>
  </conditionalFormatting>
  <conditionalFormatting sqref="L42:M42">
    <cfRule type="cellIs" dxfId="16" priority="18" stopIfTrue="1" operator="equal">
      <formula>"N/A"</formula>
    </cfRule>
  </conditionalFormatting>
  <conditionalFormatting sqref="F43:H45">
    <cfRule type="cellIs" dxfId="15" priority="17" stopIfTrue="1" operator="equal">
      <formula>"N/A"</formula>
    </cfRule>
  </conditionalFormatting>
  <conditionalFormatting sqref="F46:H46">
    <cfRule type="cellIs" dxfId="14" priority="16" stopIfTrue="1" operator="equal">
      <formula>"N/A"</formula>
    </cfRule>
  </conditionalFormatting>
  <conditionalFormatting sqref="L46:M46">
    <cfRule type="cellIs" dxfId="13" priority="15" stopIfTrue="1" operator="equal">
      <formula>"N/A"</formula>
    </cfRule>
  </conditionalFormatting>
  <conditionalFormatting sqref="L48:M48">
    <cfRule type="cellIs" dxfId="12" priority="13" stopIfTrue="1" operator="equal">
      <formula>"N/A"</formula>
    </cfRule>
  </conditionalFormatting>
  <conditionalFormatting sqref="F49:H49">
    <cfRule type="cellIs" dxfId="11" priority="12" stopIfTrue="1" operator="equal">
      <formula>"N/A"</formula>
    </cfRule>
  </conditionalFormatting>
  <conditionalFormatting sqref="L49:M49">
    <cfRule type="cellIs" dxfId="10" priority="11" stopIfTrue="1" operator="equal">
      <formula>"N/A"</formula>
    </cfRule>
  </conditionalFormatting>
  <conditionalFormatting sqref="F52:H52">
    <cfRule type="cellIs" dxfId="9" priority="10" stopIfTrue="1" operator="equal">
      <formula>"N/A"</formula>
    </cfRule>
  </conditionalFormatting>
  <conditionalFormatting sqref="F51:H51">
    <cfRule type="cellIs" dxfId="8" priority="8" stopIfTrue="1" operator="equal">
      <formula>"N/A"</formula>
    </cfRule>
  </conditionalFormatting>
  <conditionalFormatting sqref="L51:M51">
    <cfRule type="cellIs" dxfId="7" priority="7" stopIfTrue="1" operator="equal">
      <formula>"N/A"</formula>
    </cfRule>
  </conditionalFormatting>
  <conditionalFormatting sqref="F53:H53">
    <cfRule type="cellIs" dxfId="6" priority="6" stopIfTrue="1" operator="equal">
      <formula>"N/A"</formula>
    </cfRule>
  </conditionalFormatting>
  <conditionalFormatting sqref="L53:M53">
    <cfRule type="cellIs" dxfId="5" priority="5" stopIfTrue="1" operator="equal">
      <formula>"N/A"</formula>
    </cfRule>
  </conditionalFormatting>
  <conditionalFormatting sqref="F54:H54">
    <cfRule type="cellIs" dxfId="4" priority="4" stopIfTrue="1" operator="equal">
      <formula>"N/A"</formula>
    </cfRule>
  </conditionalFormatting>
  <conditionalFormatting sqref="F55:H55">
    <cfRule type="cellIs" dxfId="3" priority="3" stopIfTrue="1" operator="equal">
      <formula>"N/A"</formula>
    </cfRule>
  </conditionalFormatting>
  <conditionalFormatting sqref="F56:H56">
    <cfRule type="cellIs" dxfId="2" priority="2" stopIfTrue="1" operator="equal">
      <formula>"N/A"</formula>
    </cfRule>
  </conditionalFormatting>
  <conditionalFormatting sqref="L6:M6">
    <cfRule type="cellIs" dxfId="1" priority="1" stopIfTrue="1" operator="equal">
      <formula>"N/A"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Bldg New</vt:lpstr>
      <vt:lpstr>Space-by-Space New</vt:lpstr>
    </vt:vector>
  </TitlesOfParts>
  <Company>Architectural Energy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Eley</dc:creator>
  <cp:lastModifiedBy>John Arent</cp:lastModifiedBy>
  <cp:lastPrinted>2009-06-08T19:27:20Z</cp:lastPrinted>
  <dcterms:created xsi:type="dcterms:W3CDTF">2009-04-17T21:02:28Z</dcterms:created>
  <dcterms:modified xsi:type="dcterms:W3CDTF">2012-07-12T00:57:47Z</dcterms:modified>
</cp:coreProperties>
</file>